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C7289953-E1BB-4040-9DFC-1BD767AC0754}" xr6:coauthVersionLast="47" xr6:coauthVersionMax="47" xr10:uidLastSave="{00000000-0000-0000-0000-000000000000}"/>
  <bookViews>
    <workbookView xWindow="-120" yWindow="-120" windowWidth="29040" windowHeight="15720" firstSheet="14" activeTab="14" xr2:uid="{00000000-000D-0000-FFFF-FFFF00000000}"/>
  </bookViews>
  <sheets>
    <sheet name="Sklop 2" sheetId="2" state="hidden" r:id="rId1"/>
    <sheet name="Sklop 3" sheetId="3" state="hidden" r:id="rId2"/>
    <sheet name="Sklop 4" sheetId="4" state="hidden" r:id="rId3"/>
    <sheet name="Sklop 5" sheetId="5" state="hidden" r:id="rId4"/>
    <sheet name="Sklop 6" sheetId="6" state="hidden" r:id="rId5"/>
    <sheet name="Sklop 7" sheetId="7" state="hidden" r:id="rId6"/>
    <sheet name="Sklop 8" sheetId="8" state="hidden" r:id="rId7"/>
    <sheet name="Sklop 9" sheetId="9" state="hidden" r:id="rId8"/>
    <sheet name="Sklop 10" sheetId="10" state="hidden" r:id="rId9"/>
    <sheet name="Sklop 11" sheetId="11" state="hidden" r:id="rId10"/>
    <sheet name="Sklop 12" sheetId="12" state="hidden" r:id="rId11"/>
    <sheet name="Sklop 13" sheetId="13" state="hidden" r:id="rId12"/>
    <sheet name="Sklop 14" sheetId="14" state="hidden" r:id="rId13"/>
    <sheet name="Sklop 15" sheetId="15" state="hidden" r:id="rId14"/>
    <sheet name="Sklop 16" sheetId="16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F12" i="16"/>
  <c r="F51" i="9" l="1"/>
  <c r="H55" i="9" l="1"/>
  <c r="I55" i="9" s="1"/>
  <c r="H51" i="9"/>
  <c r="I51" i="9" s="1"/>
  <c r="H52" i="9"/>
  <c r="I52" i="9" s="1"/>
  <c r="H53" i="9"/>
  <c r="I53" i="9" s="1"/>
  <c r="H54" i="9"/>
  <c r="I54" i="9" s="1"/>
  <c r="H56" i="9"/>
  <c r="I56" i="9" s="1"/>
  <c r="H57" i="9"/>
  <c r="I57" i="9" s="1"/>
  <c r="H60" i="9"/>
  <c r="I60" i="9" s="1"/>
  <c r="H61" i="9"/>
  <c r="I61" i="9" s="1"/>
  <c r="H26" i="7"/>
  <c r="I26" i="7" s="1"/>
  <c r="H41" i="15" l="1"/>
  <c r="I41" i="15" s="1"/>
  <c r="F41" i="15"/>
  <c r="H40" i="15"/>
  <c r="I40" i="15" s="1"/>
  <c r="F40" i="15"/>
  <c r="H39" i="15"/>
  <c r="I39" i="15" s="1"/>
  <c r="F39" i="15"/>
  <c r="H38" i="15"/>
  <c r="I38" i="15" s="1"/>
  <c r="F38" i="15"/>
  <c r="H37" i="15"/>
  <c r="I37" i="15" s="1"/>
  <c r="F37" i="15"/>
  <c r="H36" i="15"/>
  <c r="I36" i="15" s="1"/>
  <c r="F36" i="15"/>
  <c r="H35" i="15"/>
  <c r="I35" i="15" s="1"/>
  <c r="F35" i="15"/>
  <c r="H34" i="15"/>
  <c r="I34" i="15" s="1"/>
  <c r="F34" i="15"/>
  <c r="H33" i="15"/>
  <c r="I33" i="15" s="1"/>
  <c r="F33" i="15"/>
  <c r="H32" i="15"/>
  <c r="I32" i="15" s="1"/>
  <c r="F32" i="15"/>
  <c r="H31" i="15"/>
  <c r="I31" i="15" s="1"/>
  <c r="F31" i="15"/>
  <c r="H30" i="15"/>
  <c r="I30" i="15" s="1"/>
  <c r="F30" i="15"/>
  <c r="H29" i="15"/>
  <c r="I29" i="15" s="1"/>
  <c r="F29" i="15"/>
  <c r="H28" i="15"/>
  <c r="I28" i="15" s="1"/>
  <c r="F28" i="15"/>
  <c r="H27" i="15"/>
  <c r="I27" i="15" s="1"/>
  <c r="F27" i="15"/>
  <c r="H26" i="15"/>
  <c r="I26" i="15" s="1"/>
  <c r="F26" i="15"/>
  <c r="H25" i="15"/>
  <c r="I25" i="15" s="1"/>
  <c r="F25" i="15"/>
  <c r="H24" i="15"/>
  <c r="I24" i="15" s="1"/>
  <c r="F24" i="15"/>
  <c r="H23" i="15"/>
  <c r="I23" i="15" s="1"/>
  <c r="F23" i="15"/>
  <c r="H22" i="15"/>
  <c r="I22" i="15" s="1"/>
  <c r="F22" i="15"/>
  <c r="H21" i="15"/>
  <c r="I21" i="15" s="1"/>
  <c r="F21" i="15"/>
  <c r="H20" i="15"/>
  <c r="I20" i="15" s="1"/>
  <c r="F20" i="15"/>
  <c r="H19" i="15"/>
  <c r="I19" i="15" s="1"/>
  <c r="F19" i="15"/>
  <c r="H18" i="15"/>
  <c r="I18" i="15" s="1"/>
  <c r="F18" i="15"/>
  <c r="H17" i="15"/>
  <c r="I17" i="15" s="1"/>
  <c r="F17" i="15"/>
  <c r="H16" i="15"/>
  <c r="I16" i="15" s="1"/>
  <c r="F16" i="15"/>
  <c r="H15" i="15"/>
  <c r="I15" i="15" s="1"/>
  <c r="F15" i="15"/>
  <c r="H14" i="15"/>
  <c r="I14" i="15" s="1"/>
  <c r="F14" i="15"/>
  <c r="H13" i="15"/>
  <c r="I13" i="15" s="1"/>
  <c r="F13" i="15"/>
  <c r="H12" i="15"/>
  <c r="I12" i="15" s="1"/>
  <c r="F12" i="15"/>
  <c r="I42" i="15" l="1"/>
  <c r="F42" i="15"/>
  <c r="H31" i="14"/>
  <c r="I31" i="14" s="1"/>
  <c r="F31" i="14"/>
  <c r="H30" i="14"/>
  <c r="I30" i="14" s="1"/>
  <c r="F30" i="14"/>
  <c r="H29" i="14"/>
  <c r="I29" i="14" s="1"/>
  <c r="F29" i="14"/>
  <c r="F28" i="14"/>
  <c r="A28" i="14"/>
  <c r="A29" i="14" s="1"/>
  <c r="H27" i="14"/>
  <c r="I27" i="14" s="1"/>
  <c r="F27" i="14"/>
  <c r="H26" i="14"/>
  <c r="I26" i="14" s="1"/>
  <c r="F26" i="14"/>
  <c r="H25" i="14"/>
  <c r="I25" i="14" s="1"/>
  <c r="F25" i="14"/>
  <c r="H24" i="14"/>
  <c r="I24" i="14" s="1"/>
  <c r="F24" i="14"/>
  <c r="A24" i="14"/>
  <c r="A25" i="14" s="1"/>
  <c r="H23" i="14"/>
  <c r="I23" i="14" s="1"/>
  <c r="F23" i="14"/>
  <c r="H22" i="14"/>
  <c r="I22" i="14" s="1"/>
  <c r="F22" i="14"/>
  <c r="H21" i="14"/>
  <c r="I21" i="14" s="1"/>
  <c r="F21" i="14"/>
  <c r="H20" i="14"/>
  <c r="I20" i="14" s="1"/>
  <c r="F20" i="14"/>
  <c r="H19" i="14"/>
  <c r="I19" i="14" s="1"/>
  <c r="F19" i="14"/>
  <c r="H18" i="14"/>
  <c r="I18" i="14" s="1"/>
  <c r="F18" i="14"/>
  <c r="H17" i="14"/>
  <c r="I17" i="14" s="1"/>
  <c r="F17" i="14"/>
  <c r="H16" i="14"/>
  <c r="I16" i="14" s="1"/>
  <c r="F16" i="14"/>
  <c r="H15" i="14"/>
  <c r="I15" i="14" s="1"/>
  <c r="F15" i="14"/>
  <c r="H14" i="14"/>
  <c r="I14" i="14" s="1"/>
  <c r="F14" i="14"/>
  <c r="H13" i="14"/>
  <c r="I13" i="14" s="1"/>
  <c r="F13" i="14"/>
  <c r="A13" i="14"/>
  <c r="A14" i="14" s="1"/>
  <c r="A15" i="14" s="1"/>
  <c r="A16" i="14" s="1"/>
  <c r="A17" i="14" s="1"/>
  <c r="A18" i="14" s="1"/>
  <c r="A19" i="14" s="1"/>
  <c r="A20" i="14" s="1"/>
  <c r="H12" i="14"/>
  <c r="I12" i="14" s="1"/>
  <c r="F12" i="14"/>
  <c r="I32" i="14" l="1"/>
  <c r="F32" i="14"/>
  <c r="H28" i="13"/>
  <c r="I28" i="13" s="1"/>
  <c r="F28" i="13"/>
  <c r="H27" i="13"/>
  <c r="I27" i="13" s="1"/>
  <c r="F27" i="13"/>
  <c r="H26" i="13"/>
  <c r="I26" i="13" s="1"/>
  <c r="F26" i="13"/>
  <c r="H25" i="13"/>
  <c r="I25" i="13" s="1"/>
  <c r="F25" i="13"/>
  <c r="H24" i="13"/>
  <c r="I24" i="13" s="1"/>
  <c r="F24" i="13"/>
  <c r="H23" i="13"/>
  <c r="I23" i="13" s="1"/>
  <c r="F23" i="13"/>
  <c r="H22" i="13"/>
  <c r="I22" i="13" s="1"/>
  <c r="F22" i="13"/>
  <c r="H21" i="13"/>
  <c r="I21" i="13" s="1"/>
  <c r="F21" i="13"/>
  <c r="H20" i="13"/>
  <c r="I20" i="13" s="1"/>
  <c r="F20" i="13"/>
  <c r="H19" i="13"/>
  <c r="I19" i="13" s="1"/>
  <c r="F19" i="13"/>
  <c r="H18" i="13"/>
  <c r="I18" i="13" s="1"/>
  <c r="F18" i="13"/>
  <c r="H17" i="13"/>
  <c r="I17" i="13" s="1"/>
  <c r="F17" i="13"/>
  <c r="H16" i="13"/>
  <c r="I16" i="13" s="1"/>
  <c r="F16" i="13"/>
  <c r="H15" i="13"/>
  <c r="I15" i="13" s="1"/>
  <c r="F15" i="13"/>
  <c r="H14" i="13"/>
  <c r="I14" i="13" s="1"/>
  <c r="F14" i="13"/>
  <c r="H13" i="13"/>
  <c r="I13" i="13" s="1"/>
  <c r="F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H12" i="13"/>
  <c r="I12" i="13" s="1"/>
  <c r="F12" i="13"/>
  <c r="F29" i="13" l="1"/>
  <c r="I29" i="13"/>
  <c r="H23" i="12"/>
  <c r="I23" i="12" s="1"/>
  <c r="F23" i="12"/>
  <c r="H22" i="12"/>
  <c r="I22" i="12" s="1"/>
  <c r="F22" i="12"/>
  <c r="H21" i="12"/>
  <c r="I21" i="12" s="1"/>
  <c r="F21" i="12"/>
  <c r="H20" i="12"/>
  <c r="I20" i="12" s="1"/>
  <c r="F20" i="12"/>
  <c r="H19" i="12"/>
  <c r="I19" i="12" s="1"/>
  <c r="F19" i="12"/>
  <c r="H18" i="12"/>
  <c r="I18" i="12" s="1"/>
  <c r="F18" i="12"/>
  <c r="H17" i="12"/>
  <c r="I17" i="12" s="1"/>
  <c r="F17" i="12"/>
  <c r="H16" i="12"/>
  <c r="I16" i="12" s="1"/>
  <c r="F16" i="12"/>
  <c r="H15" i="12"/>
  <c r="I15" i="12" s="1"/>
  <c r="F15" i="12"/>
  <c r="H14" i="12"/>
  <c r="I14" i="12" s="1"/>
  <c r="F14" i="12"/>
  <c r="H13" i="12"/>
  <c r="I13" i="12" s="1"/>
  <c r="F13" i="12"/>
  <c r="H12" i="12"/>
  <c r="I12" i="12" s="1"/>
  <c r="F12" i="12"/>
  <c r="I24" i="12" l="1"/>
  <c r="F24" i="12"/>
  <c r="H227" i="11"/>
  <c r="I227" i="11" s="1"/>
  <c r="F227" i="11"/>
  <c r="H226" i="11"/>
  <c r="I226" i="11" s="1"/>
  <c r="F226" i="11"/>
  <c r="H225" i="11"/>
  <c r="I225" i="11" s="1"/>
  <c r="F225" i="11"/>
  <c r="H224" i="11"/>
  <c r="I224" i="11" s="1"/>
  <c r="F224" i="11"/>
  <c r="H223" i="11"/>
  <c r="I223" i="11" s="1"/>
  <c r="F223" i="11"/>
  <c r="H222" i="11"/>
  <c r="I222" i="11" s="1"/>
  <c r="F222" i="11"/>
  <c r="H221" i="11"/>
  <c r="I221" i="11" s="1"/>
  <c r="F221" i="11"/>
  <c r="H220" i="11"/>
  <c r="I220" i="11" s="1"/>
  <c r="F220" i="11"/>
  <c r="H219" i="11"/>
  <c r="I219" i="11" s="1"/>
  <c r="F219" i="11"/>
  <c r="H218" i="11"/>
  <c r="I218" i="11" s="1"/>
  <c r="F218" i="11"/>
  <c r="H217" i="11"/>
  <c r="I217" i="11" s="1"/>
  <c r="F217" i="11"/>
  <c r="H216" i="11"/>
  <c r="I216" i="11" s="1"/>
  <c r="F216" i="11"/>
  <c r="H215" i="11"/>
  <c r="I215" i="11" s="1"/>
  <c r="F215" i="11"/>
  <c r="H214" i="11"/>
  <c r="I214" i="11" s="1"/>
  <c r="F214" i="11"/>
  <c r="H213" i="11"/>
  <c r="I213" i="11" s="1"/>
  <c r="F213" i="11"/>
  <c r="H212" i="11"/>
  <c r="I212" i="11" s="1"/>
  <c r="F212" i="11"/>
  <c r="H211" i="11"/>
  <c r="I211" i="11" s="1"/>
  <c r="F211" i="11"/>
  <c r="H210" i="11"/>
  <c r="I210" i="11" s="1"/>
  <c r="F210" i="11"/>
  <c r="F209" i="11"/>
  <c r="H208" i="11"/>
  <c r="I208" i="11" s="1"/>
  <c r="F208" i="11"/>
  <c r="H207" i="11"/>
  <c r="I207" i="11" s="1"/>
  <c r="F207" i="11"/>
  <c r="H206" i="11"/>
  <c r="I206" i="11" s="1"/>
  <c r="F206" i="11"/>
  <c r="H205" i="11"/>
  <c r="I205" i="11" s="1"/>
  <c r="F205" i="11"/>
  <c r="H204" i="11"/>
  <c r="I204" i="11" s="1"/>
  <c r="F204" i="11"/>
  <c r="H203" i="11"/>
  <c r="I203" i="11" s="1"/>
  <c r="F203" i="11"/>
  <c r="H202" i="11"/>
  <c r="I202" i="11" s="1"/>
  <c r="F202" i="11"/>
  <c r="H201" i="11"/>
  <c r="I201" i="11" s="1"/>
  <c r="F201" i="11"/>
  <c r="H200" i="11"/>
  <c r="I200" i="11" s="1"/>
  <c r="F200" i="11"/>
  <c r="H199" i="11"/>
  <c r="I199" i="11" s="1"/>
  <c r="F199" i="11"/>
  <c r="H198" i="11"/>
  <c r="I198" i="11" s="1"/>
  <c r="F198" i="11"/>
  <c r="H197" i="11"/>
  <c r="I197" i="11" s="1"/>
  <c r="F197" i="11"/>
  <c r="H196" i="11"/>
  <c r="I196" i="11" s="1"/>
  <c r="F196" i="11"/>
  <c r="H195" i="11"/>
  <c r="I195" i="11" s="1"/>
  <c r="F195" i="11"/>
  <c r="H194" i="11"/>
  <c r="I194" i="11" s="1"/>
  <c r="F194" i="11"/>
  <c r="H193" i="11"/>
  <c r="I193" i="11" s="1"/>
  <c r="F193" i="11"/>
  <c r="H192" i="11"/>
  <c r="I192" i="11" s="1"/>
  <c r="F192" i="11"/>
  <c r="H191" i="11"/>
  <c r="I191" i="11" s="1"/>
  <c r="F191" i="11"/>
  <c r="H190" i="11"/>
  <c r="I190" i="11" s="1"/>
  <c r="F190" i="11"/>
  <c r="H189" i="11"/>
  <c r="I189" i="11" s="1"/>
  <c r="F189" i="11"/>
  <c r="F188" i="11"/>
  <c r="H187" i="11"/>
  <c r="I187" i="11" s="1"/>
  <c r="F187" i="11"/>
  <c r="H186" i="11"/>
  <c r="I186" i="11" s="1"/>
  <c r="F186" i="11"/>
  <c r="H185" i="11"/>
  <c r="I185" i="11" s="1"/>
  <c r="F185" i="11"/>
  <c r="H184" i="11"/>
  <c r="I184" i="11" s="1"/>
  <c r="F184" i="11"/>
  <c r="H183" i="11"/>
  <c r="I183" i="11" s="1"/>
  <c r="F183" i="11"/>
  <c r="H182" i="11"/>
  <c r="I182" i="11" s="1"/>
  <c r="F182" i="11"/>
  <c r="H181" i="11"/>
  <c r="I181" i="11" s="1"/>
  <c r="F181" i="11"/>
  <c r="H180" i="11"/>
  <c r="I180" i="11" s="1"/>
  <c r="F180" i="11"/>
  <c r="H179" i="11"/>
  <c r="I179" i="11" s="1"/>
  <c r="F179" i="11"/>
  <c r="H178" i="11"/>
  <c r="I178" i="11" s="1"/>
  <c r="F178" i="11"/>
  <c r="H177" i="11"/>
  <c r="I177" i="11" s="1"/>
  <c r="F177" i="11"/>
  <c r="H176" i="11"/>
  <c r="I176" i="11" s="1"/>
  <c r="F176" i="11"/>
  <c r="H175" i="11"/>
  <c r="I175" i="11" s="1"/>
  <c r="F175" i="11"/>
  <c r="H174" i="11"/>
  <c r="I174" i="11" s="1"/>
  <c r="F174" i="11"/>
  <c r="H173" i="11"/>
  <c r="I173" i="11" s="1"/>
  <c r="F173" i="11"/>
  <c r="H172" i="11"/>
  <c r="I172" i="11" s="1"/>
  <c r="F172" i="11"/>
  <c r="H171" i="11"/>
  <c r="I171" i="11" s="1"/>
  <c r="F171" i="11"/>
  <c r="H170" i="11"/>
  <c r="I170" i="11" s="1"/>
  <c r="F170" i="11"/>
  <c r="H169" i="11"/>
  <c r="I169" i="11" s="1"/>
  <c r="F169" i="11"/>
  <c r="H168" i="11"/>
  <c r="I168" i="11" s="1"/>
  <c r="F168" i="11"/>
  <c r="H167" i="11"/>
  <c r="I167" i="11" s="1"/>
  <c r="F167" i="11"/>
  <c r="H166" i="11"/>
  <c r="I166" i="11" s="1"/>
  <c r="F166" i="11"/>
  <c r="H165" i="11"/>
  <c r="I165" i="11" s="1"/>
  <c r="F165" i="11"/>
  <c r="H164" i="11"/>
  <c r="I164" i="11" s="1"/>
  <c r="F164" i="11"/>
  <c r="H163" i="11"/>
  <c r="I163" i="11" s="1"/>
  <c r="F163" i="11"/>
  <c r="H162" i="11"/>
  <c r="I162" i="11" s="1"/>
  <c r="F162" i="11"/>
  <c r="H161" i="11"/>
  <c r="I161" i="11" s="1"/>
  <c r="F161" i="11"/>
  <c r="H160" i="11"/>
  <c r="I160" i="11" s="1"/>
  <c r="F160" i="11"/>
  <c r="H159" i="11"/>
  <c r="I159" i="11" s="1"/>
  <c r="F159" i="11"/>
  <c r="H158" i="11"/>
  <c r="I158" i="11" s="1"/>
  <c r="F158" i="11"/>
  <c r="H157" i="11"/>
  <c r="I157" i="11" s="1"/>
  <c r="F157" i="11"/>
  <c r="H156" i="11"/>
  <c r="I156" i="11" s="1"/>
  <c r="F156" i="11"/>
  <c r="H155" i="11"/>
  <c r="I155" i="11" s="1"/>
  <c r="F155" i="11"/>
  <c r="H154" i="11"/>
  <c r="I154" i="11" s="1"/>
  <c r="F154" i="11"/>
  <c r="H153" i="11"/>
  <c r="I153" i="11" s="1"/>
  <c r="F153" i="11"/>
  <c r="H152" i="11"/>
  <c r="I152" i="11" s="1"/>
  <c r="F152" i="11"/>
  <c r="H151" i="11"/>
  <c r="I151" i="11" s="1"/>
  <c r="F151" i="11"/>
  <c r="H150" i="11"/>
  <c r="I150" i="11" s="1"/>
  <c r="F150" i="11"/>
  <c r="H149" i="11"/>
  <c r="I149" i="11" s="1"/>
  <c r="F149" i="11"/>
  <c r="H148" i="11"/>
  <c r="I148" i="11" s="1"/>
  <c r="F148" i="11"/>
  <c r="H147" i="11"/>
  <c r="I147" i="11" s="1"/>
  <c r="F147" i="11"/>
  <c r="H146" i="11"/>
  <c r="I146" i="11" s="1"/>
  <c r="F146" i="11"/>
  <c r="H145" i="11"/>
  <c r="I145" i="11" s="1"/>
  <c r="F145" i="11"/>
  <c r="H144" i="11"/>
  <c r="I144" i="11" s="1"/>
  <c r="F144" i="11"/>
  <c r="F143" i="11"/>
  <c r="H142" i="11"/>
  <c r="I142" i="11" s="1"/>
  <c r="F142" i="11"/>
  <c r="H141" i="11"/>
  <c r="I141" i="11" s="1"/>
  <c r="F141" i="11"/>
  <c r="H140" i="11"/>
  <c r="I140" i="11" s="1"/>
  <c r="F140" i="11"/>
  <c r="H139" i="11"/>
  <c r="I139" i="11" s="1"/>
  <c r="F139" i="11"/>
  <c r="H138" i="11"/>
  <c r="I138" i="11" s="1"/>
  <c r="F138" i="11"/>
  <c r="H137" i="11"/>
  <c r="I137" i="11" s="1"/>
  <c r="F137" i="11"/>
  <c r="H136" i="11"/>
  <c r="I136" i="11" s="1"/>
  <c r="F136" i="11"/>
  <c r="H135" i="11"/>
  <c r="I135" i="11" s="1"/>
  <c r="F135" i="11"/>
  <c r="H134" i="11"/>
  <c r="I134" i="11" s="1"/>
  <c r="F134" i="11"/>
  <c r="H133" i="11"/>
  <c r="I133" i="11" s="1"/>
  <c r="F133" i="11"/>
  <c r="H132" i="11"/>
  <c r="I132" i="11" s="1"/>
  <c r="F132" i="11"/>
  <c r="H131" i="11"/>
  <c r="I131" i="11" s="1"/>
  <c r="F131" i="11"/>
  <c r="H130" i="11"/>
  <c r="I130" i="11" s="1"/>
  <c r="F130" i="11"/>
  <c r="H129" i="11"/>
  <c r="I129" i="11" s="1"/>
  <c r="F129" i="11"/>
  <c r="H128" i="11"/>
  <c r="I128" i="11" s="1"/>
  <c r="F128" i="11"/>
  <c r="H127" i="11"/>
  <c r="I127" i="11" s="1"/>
  <c r="F127" i="11"/>
  <c r="H126" i="11"/>
  <c r="I126" i="11" s="1"/>
  <c r="F126" i="11"/>
  <c r="H125" i="11"/>
  <c r="I125" i="11" s="1"/>
  <c r="F125" i="11"/>
  <c r="H124" i="11"/>
  <c r="I124" i="11" s="1"/>
  <c r="F124" i="11"/>
  <c r="H123" i="11"/>
  <c r="I123" i="11" s="1"/>
  <c r="F123" i="11"/>
  <c r="H122" i="11"/>
  <c r="I122" i="11" s="1"/>
  <c r="F122" i="11"/>
  <c r="H121" i="11"/>
  <c r="I121" i="11" s="1"/>
  <c r="F121" i="11"/>
  <c r="H120" i="11"/>
  <c r="I120" i="11" s="1"/>
  <c r="F120" i="11"/>
  <c r="H119" i="11"/>
  <c r="I119" i="11" s="1"/>
  <c r="F119" i="11"/>
  <c r="H118" i="11"/>
  <c r="I118" i="11" s="1"/>
  <c r="F118" i="11"/>
  <c r="H117" i="11"/>
  <c r="I117" i="11" s="1"/>
  <c r="F117" i="11"/>
  <c r="H116" i="11"/>
  <c r="I116" i="11" s="1"/>
  <c r="F116" i="11"/>
  <c r="H115" i="11"/>
  <c r="I115" i="11" s="1"/>
  <c r="F115" i="11"/>
  <c r="H114" i="11"/>
  <c r="I114" i="11" s="1"/>
  <c r="F114" i="11"/>
  <c r="H113" i="11"/>
  <c r="I113" i="11" s="1"/>
  <c r="F113" i="11"/>
  <c r="H112" i="11"/>
  <c r="I112" i="11" s="1"/>
  <c r="F112" i="11"/>
  <c r="H111" i="11"/>
  <c r="I111" i="11" s="1"/>
  <c r="F111" i="11"/>
  <c r="H110" i="11"/>
  <c r="I110" i="11" s="1"/>
  <c r="F110" i="11"/>
  <c r="H109" i="11"/>
  <c r="I109" i="11" s="1"/>
  <c r="F109" i="11"/>
  <c r="H108" i="11"/>
  <c r="I108" i="11" s="1"/>
  <c r="F108" i="11"/>
  <c r="H107" i="11"/>
  <c r="I107" i="11" s="1"/>
  <c r="F107" i="11"/>
  <c r="H106" i="11"/>
  <c r="I106" i="11" s="1"/>
  <c r="F106" i="11"/>
  <c r="H105" i="11"/>
  <c r="I105" i="11" s="1"/>
  <c r="F105" i="11"/>
  <c r="H104" i="11"/>
  <c r="I104" i="11" s="1"/>
  <c r="F104" i="11"/>
  <c r="H103" i="11"/>
  <c r="I103" i="11" s="1"/>
  <c r="F103" i="11"/>
  <c r="H102" i="11"/>
  <c r="I102" i="11" s="1"/>
  <c r="F102" i="11"/>
  <c r="H101" i="11"/>
  <c r="I101" i="11" s="1"/>
  <c r="F101" i="11"/>
  <c r="H100" i="11"/>
  <c r="I100" i="11" s="1"/>
  <c r="F100" i="11"/>
  <c r="H99" i="11"/>
  <c r="I99" i="11" s="1"/>
  <c r="F99" i="11"/>
  <c r="H98" i="11"/>
  <c r="I98" i="11" s="1"/>
  <c r="F98" i="11"/>
  <c r="H97" i="11"/>
  <c r="I97" i="11" s="1"/>
  <c r="F97" i="11"/>
  <c r="H96" i="11"/>
  <c r="I96" i="11" s="1"/>
  <c r="F96" i="11"/>
  <c r="H95" i="11"/>
  <c r="I95" i="11" s="1"/>
  <c r="F95" i="11"/>
  <c r="H94" i="11"/>
  <c r="I94" i="11" s="1"/>
  <c r="F94" i="11"/>
  <c r="H93" i="11"/>
  <c r="I93" i="11" s="1"/>
  <c r="F93" i="11"/>
  <c r="H92" i="11"/>
  <c r="I92" i="11" s="1"/>
  <c r="F92" i="11"/>
  <c r="H91" i="11"/>
  <c r="I91" i="11" s="1"/>
  <c r="F91" i="11"/>
  <c r="H90" i="11"/>
  <c r="I90" i="11" s="1"/>
  <c r="F90" i="11"/>
  <c r="H89" i="11"/>
  <c r="I89" i="11" s="1"/>
  <c r="F89" i="11"/>
  <c r="H88" i="11"/>
  <c r="I88" i="11" s="1"/>
  <c r="F88" i="11"/>
  <c r="H87" i="11"/>
  <c r="I87" i="11" s="1"/>
  <c r="F87" i="11"/>
  <c r="H86" i="11"/>
  <c r="I86" i="11" s="1"/>
  <c r="F86" i="11"/>
  <c r="H85" i="11"/>
  <c r="I85" i="11" s="1"/>
  <c r="F85" i="11"/>
  <c r="H84" i="11"/>
  <c r="I84" i="11" s="1"/>
  <c r="F84" i="11"/>
  <c r="H83" i="11"/>
  <c r="I83" i="11" s="1"/>
  <c r="F83" i="11"/>
  <c r="H82" i="11"/>
  <c r="I82" i="11" s="1"/>
  <c r="F82" i="11"/>
  <c r="H81" i="11"/>
  <c r="I81" i="11" s="1"/>
  <c r="F81" i="11"/>
  <c r="H80" i="11"/>
  <c r="I80" i="11" s="1"/>
  <c r="F80" i="11"/>
  <c r="H79" i="11"/>
  <c r="I79" i="11" s="1"/>
  <c r="F79" i="11"/>
  <c r="H78" i="11"/>
  <c r="I78" i="11" s="1"/>
  <c r="F78" i="11"/>
  <c r="H77" i="11"/>
  <c r="I77" i="11" s="1"/>
  <c r="F77" i="11"/>
  <c r="H76" i="11"/>
  <c r="I76" i="11" s="1"/>
  <c r="F76" i="11"/>
  <c r="H75" i="11"/>
  <c r="I75" i="11" s="1"/>
  <c r="F75" i="11"/>
  <c r="H74" i="11"/>
  <c r="I74" i="11" s="1"/>
  <c r="F74" i="11"/>
  <c r="H73" i="11"/>
  <c r="I73" i="11" s="1"/>
  <c r="F73" i="11"/>
  <c r="H72" i="11"/>
  <c r="I72" i="11" s="1"/>
  <c r="F72" i="11"/>
  <c r="H71" i="11"/>
  <c r="I71" i="11" s="1"/>
  <c r="F71" i="11"/>
  <c r="H70" i="11"/>
  <c r="I70" i="11" s="1"/>
  <c r="F70" i="11"/>
  <c r="H69" i="11"/>
  <c r="I69" i="11" s="1"/>
  <c r="F69" i="11"/>
  <c r="H68" i="11"/>
  <c r="I68" i="11" s="1"/>
  <c r="F68" i="11"/>
  <c r="H67" i="11"/>
  <c r="I67" i="11" s="1"/>
  <c r="F67" i="11"/>
  <c r="H66" i="11"/>
  <c r="I66" i="11" s="1"/>
  <c r="F66" i="11"/>
  <c r="H65" i="11"/>
  <c r="I65" i="11" s="1"/>
  <c r="F65" i="11"/>
  <c r="H64" i="11"/>
  <c r="I64" i="11" s="1"/>
  <c r="F64" i="11"/>
  <c r="H63" i="11"/>
  <c r="I63" i="11" s="1"/>
  <c r="F63" i="11"/>
  <c r="H62" i="11"/>
  <c r="I62" i="11" s="1"/>
  <c r="F62" i="11"/>
  <c r="H61" i="11"/>
  <c r="I61" i="11" s="1"/>
  <c r="F61" i="11"/>
  <c r="H60" i="11"/>
  <c r="I60" i="11" s="1"/>
  <c r="F60" i="11"/>
  <c r="H59" i="11"/>
  <c r="I59" i="11" s="1"/>
  <c r="F59" i="11"/>
  <c r="H58" i="11"/>
  <c r="I58" i="11" s="1"/>
  <c r="F58" i="11"/>
  <c r="H57" i="11"/>
  <c r="I57" i="11" s="1"/>
  <c r="F57" i="11"/>
  <c r="H56" i="11"/>
  <c r="I56" i="11" s="1"/>
  <c r="F56" i="11"/>
  <c r="H55" i="11"/>
  <c r="I55" i="11" s="1"/>
  <c r="F55" i="11"/>
  <c r="H54" i="11"/>
  <c r="I54" i="11" s="1"/>
  <c r="F54" i="11"/>
  <c r="H53" i="11"/>
  <c r="I53" i="11" s="1"/>
  <c r="F53" i="11"/>
  <c r="H52" i="11"/>
  <c r="I52" i="11" s="1"/>
  <c r="F52" i="11"/>
  <c r="H51" i="11"/>
  <c r="I51" i="11" s="1"/>
  <c r="F51" i="11"/>
  <c r="H50" i="11"/>
  <c r="I50" i="11" s="1"/>
  <c r="F50" i="11"/>
  <c r="H49" i="11"/>
  <c r="I49" i="11" s="1"/>
  <c r="F49" i="11"/>
  <c r="H48" i="11"/>
  <c r="I48" i="11" s="1"/>
  <c r="F48" i="11"/>
  <c r="H47" i="11"/>
  <c r="I47" i="11" s="1"/>
  <c r="F47" i="11"/>
  <c r="H46" i="11"/>
  <c r="I46" i="11" s="1"/>
  <c r="F46" i="11"/>
  <c r="H45" i="11"/>
  <c r="I45" i="11" s="1"/>
  <c r="F45" i="11"/>
  <c r="H44" i="11"/>
  <c r="I44" i="11" s="1"/>
  <c r="F44" i="11"/>
  <c r="H43" i="11"/>
  <c r="I43" i="11" s="1"/>
  <c r="F43" i="11"/>
  <c r="H42" i="11"/>
  <c r="I42" i="11" s="1"/>
  <c r="F42" i="11"/>
  <c r="H41" i="11"/>
  <c r="I41" i="11" s="1"/>
  <c r="F41" i="11"/>
  <c r="H40" i="11"/>
  <c r="I40" i="11" s="1"/>
  <c r="F40" i="11"/>
  <c r="H39" i="11"/>
  <c r="I39" i="11" s="1"/>
  <c r="F39" i="11"/>
  <c r="H38" i="11"/>
  <c r="I38" i="11" s="1"/>
  <c r="F38" i="11"/>
  <c r="H37" i="11"/>
  <c r="I37" i="11" s="1"/>
  <c r="F37" i="11"/>
  <c r="H36" i="11"/>
  <c r="I36" i="11" s="1"/>
  <c r="F36" i="11"/>
  <c r="H35" i="11"/>
  <c r="I35" i="11" s="1"/>
  <c r="F35" i="11"/>
  <c r="H34" i="11"/>
  <c r="I34" i="11" s="1"/>
  <c r="F34" i="11"/>
  <c r="H33" i="11"/>
  <c r="I33" i="11" s="1"/>
  <c r="F33" i="11"/>
  <c r="H32" i="11"/>
  <c r="I32" i="11" s="1"/>
  <c r="F32" i="11"/>
  <c r="H31" i="11"/>
  <c r="I31" i="11" s="1"/>
  <c r="F31" i="11"/>
  <c r="H30" i="11"/>
  <c r="I30" i="11" s="1"/>
  <c r="F30" i="11"/>
  <c r="H29" i="11"/>
  <c r="I29" i="11" s="1"/>
  <c r="F29" i="11"/>
  <c r="H28" i="11"/>
  <c r="I28" i="11" s="1"/>
  <c r="F28" i="11"/>
  <c r="H27" i="11"/>
  <c r="I27" i="11" s="1"/>
  <c r="F27" i="11"/>
  <c r="H26" i="11"/>
  <c r="I26" i="11" s="1"/>
  <c r="F26" i="11"/>
  <c r="H25" i="11"/>
  <c r="I25" i="11" s="1"/>
  <c r="F25" i="11"/>
  <c r="H24" i="11"/>
  <c r="I24" i="11" s="1"/>
  <c r="F24" i="11"/>
  <c r="H23" i="11"/>
  <c r="I23" i="11" s="1"/>
  <c r="F23" i="11"/>
  <c r="H22" i="11"/>
  <c r="I22" i="11" s="1"/>
  <c r="F22" i="11"/>
  <c r="H21" i="11"/>
  <c r="I21" i="11" s="1"/>
  <c r="F21" i="11"/>
  <c r="H20" i="11"/>
  <c r="I20" i="11" s="1"/>
  <c r="F20" i="11"/>
  <c r="H19" i="11"/>
  <c r="I19" i="11" s="1"/>
  <c r="F19" i="11"/>
  <c r="H18" i="11"/>
  <c r="I18" i="11" s="1"/>
  <c r="F18" i="11"/>
  <c r="H17" i="11"/>
  <c r="I17" i="11" s="1"/>
  <c r="F17" i="11"/>
  <c r="H16" i="11"/>
  <c r="I16" i="11" s="1"/>
  <c r="F16" i="11"/>
  <c r="H15" i="11"/>
  <c r="I15" i="11" s="1"/>
  <c r="F15" i="11"/>
  <c r="H14" i="11"/>
  <c r="I14" i="11" s="1"/>
  <c r="F14" i="11"/>
  <c r="H13" i="11"/>
  <c r="I13" i="11" s="1"/>
  <c r="F13" i="11"/>
  <c r="H12" i="11"/>
  <c r="I12" i="11" s="1"/>
  <c r="F12" i="11"/>
  <c r="I228" i="11" l="1"/>
  <c r="F228" i="11"/>
  <c r="H12" i="10"/>
  <c r="I12" i="10" s="1"/>
  <c r="I13" i="10" s="1"/>
  <c r="F12" i="10"/>
  <c r="F13" i="10" s="1"/>
  <c r="H70" i="9" l="1"/>
  <c r="I70" i="9" s="1"/>
  <c r="F70" i="9"/>
  <c r="H69" i="9"/>
  <c r="I69" i="9" s="1"/>
  <c r="F69" i="9"/>
  <c r="H68" i="9"/>
  <c r="I68" i="9" s="1"/>
  <c r="F68" i="9"/>
  <c r="H67" i="9"/>
  <c r="I67" i="9" s="1"/>
  <c r="F67" i="9"/>
  <c r="H66" i="9"/>
  <c r="I66" i="9" s="1"/>
  <c r="F66" i="9"/>
  <c r="H65" i="9"/>
  <c r="I65" i="9" s="1"/>
  <c r="F65" i="9"/>
  <c r="H64" i="9"/>
  <c r="I64" i="9" s="1"/>
  <c r="F64" i="9"/>
  <c r="H63" i="9"/>
  <c r="I63" i="9" s="1"/>
  <c r="F63" i="9"/>
  <c r="H62" i="9"/>
  <c r="I62" i="9" s="1"/>
  <c r="F62" i="9"/>
  <c r="F61" i="9"/>
  <c r="F60" i="9"/>
  <c r="F59" i="9"/>
  <c r="F58" i="9"/>
  <c r="F57" i="9"/>
  <c r="F56" i="9"/>
  <c r="F55" i="9"/>
  <c r="F54" i="9"/>
  <c r="F53" i="9"/>
  <c r="F52" i="9"/>
  <c r="H50" i="9"/>
  <c r="I50" i="9" s="1"/>
  <c r="F50" i="9"/>
  <c r="F49" i="9"/>
  <c r="F48" i="9"/>
  <c r="H47" i="9"/>
  <c r="I47" i="9" s="1"/>
  <c r="F47" i="9"/>
  <c r="H46" i="9"/>
  <c r="I46" i="9" s="1"/>
  <c r="F46" i="9"/>
  <c r="H45" i="9"/>
  <c r="I45" i="9" s="1"/>
  <c r="F45" i="9"/>
  <c r="H44" i="9"/>
  <c r="I44" i="9" s="1"/>
  <c r="F44" i="9"/>
  <c r="H43" i="9"/>
  <c r="I43" i="9" s="1"/>
  <c r="F43" i="9"/>
  <c r="H42" i="9"/>
  <c r="I42" i="9" s="1"/>
  <c r="F42" i="9"/>
  <c r="H41" i="9"/>
  <c r="I41" i="9" s="1"/>
  <c r="F41" i="9"/>
  <c r="H40" i="9"/>
  <c r="I40" i="9" s="1"/>
  <c r="F40" i="9"/>
  <c r="H39" i="9"/>
  <c r="I39" i="9" s="1"/>
  <c r="F39" i="9"/>
  <c r="H38" i="9"/>
  <c r="I38" i="9" s="1"/>
  <c r="F38" i="9"/>
  <c r="H37" i="9"/>
  <c r="I37" i="9" s="1"/>
  <c r="F37" i="9"/>
  <c r="H36" i="9"/>
  <c r="I36" i="9" s="1"/>
  <c r="F36" i="9"/>
  <c r="H35" i="9"/>
  <c r="I35" i="9" s="1"/>
  <c r="F35" i="9"/>
  <c r="H34" i="9"/>
  <c r="I34" i="9" s="1"/>
  <c r="F34" i="9"/>
  <c r="H33" i="9"/>
  <c r="I33" i="9" s="1"/>
  <c r="F33" i="9"/>
  <c r="H32" i="9"/>
  <c r="I32" i="9" s="1"/>
  <c r="F32" i="9"/>
  <c r="H31" i="9"/>
  <c r="I31" i="9" s="1"/>
  <c r="F31" i="9"/>
  <c r="H30" i="9"/>
  <c r="I30" i="9" s="1"/>
  <c r="F30" i="9"/>
  <c r="H29" i="9"/>
  <c r="I29" i="9" s="1"/>
  <c r="F29" i="9"/>
  <c r="H28" i="9"/>
  <c r="I28" i="9" s="1"/>
  <c r="F28" i="9"/>
  <c r="H27" i="9"/>
  <c r="I27" i="9" s="1"/>
  <c r="F27" i="9"/>
  <c r="H26" i="9"/>
  <c r="I26" i="9" s="1"/>
  <c r="F26" i="9"/>
  <c r="H25" i="9"/>
  <c r="I25" i="9" s="1"/>
  <c r="F25" i="9"/>
  <c r="H24" i="9"/>
  <c r="I24" i="9" s="1"/>
  <c r="F24" i="9"/>
  <c r="H23" i="9"/>
  <c r="I23" i="9" s="1"/>
  <c r="F23" i="9"/>
  <c r="F22" i="9"/>
  <c r="H21" i="9"/>
  <c r="I21" i="9" s="1"/>
  <c r="F21" i="9"/>
  <c r="H20" i="9"/>
  <c r="I20" i="9" s="1"/>
  <c r="F20" i="9"/>
  <c r="H19" i="9"/>
  <c r="I19" i="9" s="1"/>
  <c r="F19" i="9"/>
  <c r="H18" i="9"/>
  <c r="I18" i="9" s="1"/>
  <c r="F18" i="9"/>
  <c r="H17" i="9"/>
  <c r="I17" i="9" s="1"/>
  <c r="F17" i="9"/>
  <c r="H14" i="9"/>
  <c r="I14" i="9" s="1"/>
  <c r="F14" i="9"/>
  <c r="H13" i="9"/>
  <c r="I13" i="9" s="1"/>
  <c r="F13" i="9"/>
  <c r="H12" i="9"/>
  <c r="I12" i="9" s="1"/>
  <c r="F12" i="9"/>
  <c r="I71" i="9" l="1"/>
  <c r="F71" i="9"/>
  <c r="H47" i="8"/>
  <c r="I47" i="8" s="1"/>
  <c r="F47" i="8"/>
  <c r="H46" i="8"/>
  <c r="I46" i="8" s="1"/>
  <c r="F46" i="8"/>
  <c r="H45" i="8"/>
  <c r="I45" i="8" s="1"/>
  <c r="F45" i="8"/>
  <c r="H44" i="8"/>
  <c r="I44" i="8" s="1"/>
  <c r="F44" i="8"/>
  <c r="H43" i="8"/>
  <c r="I43" i="8" s="1"/>
  <c r="F43" i="8"/>
  <c r="H42" i="8"/>
  <c r="I42" i="8" s="1"/>
  <c r="F42" i="8"/>
  <c r="H41" i="8"/>
  <c r="I41" i="8" s="1"/>
  <c r="F41" i="8"/>
  <c r="H40" i="8"/>
  <c r="I40" i="8" s="1"/>
  <c r="F40" i="8"/>
  <c r="H39" i="8"/>
  <c r="I39" i="8" s="1"/>
  <c r="F39" i="8"/>
  <c r="H38" i="8"/>
  <c r="I38" i="8" s="1"/>
  <c r="F38" i="8"/>
  <c r="H37" i="8"/>
  <c r="I37" i="8" s="1"/>
  <c r="F37" i="8"/>
  <c r="H36" i="8"/>
  <c r="I36" i="8" s="1"/>
  <c r="F36" i="8"/>
  <c r="H35" i="8"/>
  <c r="I35" i="8" s="1"/>
  <c r="F35" i="8"/>
  <c r="H34" i="8"/>
  <c r="I34" i="8" s="1"/>
  <c r="F34" i="8"/>
  <c r="H33" i="8"/>
  <c r="I33" i="8" s="1"/>
  <c r="F33" i="8"/>
  <c r="H32" i="8"/>
  <c r="I32" i="8" s="1"/>
  <c r="F32" i="8"/>
  <c r="H31" i="8"/>
  <c r="I31" i="8" s="1"/>
  <c r="F31" i="8"/>
  <c r="H30" i="8"/>
  <c r="I30" i="8" s="1"/>
  <c r="F30" i="8"/>
  <c r="H29" i="8"/>
  <c r="I29" i="8" s="1"/>
  <c r="F29" i="8"/>
  <c r="H28" i="8"/>
  <c r="I28" i="8" s="1"/>
  <c r="F28" i="8"/>
  <c r="H27" i="8"/>
  <c r="I27" i="8" s="1"/>
  <c r="F27" i="8"/>
  <c r="H26" i="8"/>
  <c r="I26" i="8" s="1"/>
  <c r="F26" i="8"/>
  <c r="H25" i="8"/>
  <c r="I25" i="8" s="1"/>
  <c r="F25" i="8"/>
  <c r="H24" i="8"/>
  <c r="I24" i="8" s="1"/>
  <c r="F24" i="8"/>
  <c r="H23" i="8"/>
  <c r="I23" i="8" s="1"/>
  <c r="F23" i="8"/>
  <c r="H22" i="8"/>
  <c r="I22" i="8" s="1"/>
  <c r="F22" i="8"/>
  <c r="H21" i="8"/>
  <c r="I21" i="8" s="1"/>
  <c r="F21" i="8"/>
  <c r="H20" i="8"/>
  <c r="I20" i="8" s="1"/>
  <c r="F20" i="8"/>
  <c r="H19" i="8"/>
  <c r="I19" i="8" s="1"/>
  <c r="F19" i="8"/>
  <c r="H18" i="8"/>
  <c r="I18" i="8" s="1"/>
  <c r="F18" i="8"/>
  <c r="H17" i="8"/>
  <c r="I17" i="8" s="1"/>
  <c r="F17" i="8"/>
  <c r="H16" i="8"/>
  <c r="I16" i="8" s="1"/>
  <c r="F16" i="8"/>
  <c r="H15" i="8"/>
  <c r="I15" i="8" s="1"/>
  <c r="F15" i="8"/>
  <c r="H14" i="8"/>
  <c r="I14" i="8" s="1"/>
  <c r="F14" i="8"/>
  <c r="H13" i="8"/>
  <c r="I13" i="8" s="1"/>
  <c r="F13" i="8"/>
  <c r="H12" i="8"/>
  <c r="I12" i="8" s="1"/>
  <c r="F12" i="8"/>
  <c r="F48" i="8" l="1"/>
  <c r="I48" i="8"/>
  <c r="H29" i="7"/>
  <c r="I29" i="7" s="1"/>
  <c r="F29" i="7"/>
  <c r="H28" i="7"/>
  <c r="I28" i="7" s="1"/>
  <c r="F28" i="7"/>
  <c r="H27" i="7"/>
  <c r="I27" i="7" s="1"/>
  <c r="F27" i="7"/>
  <c r="F26" i="7"/>
  <c r="H25" i="7"/>
  <c r="I25" i="7" s="1"/>
  <c r="F25" i="7"/>
  <c r="H24" i="7"/>
  <c r="I24" i="7" s="1"/>
  <c r="F24" i="7"/>
  <c r="H23" i="7"/>
  <c r="I23" i="7" s="1"/>
  <c r="F23" i="7"/>
  <c r="H22" i="7"/>
  <c r="I22" i="7" s="1"/>
  <c r="F22" i="7"/>
  <c r="H21" i="7"/>
  <c r="I21" i="7" s="1"/>
  <c r="F21" i="7"/>
  <c r="H20" i="7"/>
  <c r="I20" i="7" s="1"/>
  <c r="F20" i="7"/>
  <c r="H19" i="7"/>
  <c r="I19" i="7" s="1"/>
  <c r="F19" i="7"/>
  <c r="H18" i="7"/>
  <c r="I18" i="7" s="1"/>
  <c r="F18" i="7"/>
  <c r="H17" i="7"/>
  <c r="I17" i="7" s="1"/>
  <c r="F17" i="7"/>
  <c r="H16" i="7"/>
  <c r="I16" i="7" s="1"/>
  <c r="F16" i="7"/>
  <c r="H15" i="7"/>
  <c r="I15" i="7" s="1"/>
  <c r="F15" i="7"/>
  <c r="H14" i="7"/>
  <c r="I14" i="7" s="1"/>
  <c r="F14" i="7"/>
  <c r="H13" i="7"/>
  <c r="I13" i="7" s="1"/>
  <c r="F13" i="7"/>
  <c r="H12" i="7"/>
  <c r="I12" i="7" s="1"/>
  <c r="F12" i="7"/>
  <c r="F30" i="7" l="1"/>
  <c r="I30" i="7"/>
  <c r="H41" i="6"/>
  <c r="I41" i="6" s="1"/>
  <c r="F41" i="6"/>
  <c r="H40" i="6"/>
  <c r="I40" i="6" s="1"/>
  <c r="F40" i="6"/>
  <c r="H39" i="6"/>
  <c r="I39" i="6" s="1"/>
  <c r="F39" i="6"/>
  <c r="H38" i="6"/>
  <c r="I38" i="6" s="1"/>
  <c r="F38" i="6"/>
  <c r="H37" i="6"/>
  <c r="I37" i="6" s="1"/>
  <c r="F37" i="6"/>
  <c r="H36" i="6"/>
  <c r="I36" i="6" s="1"/>
  <c r="F36" i="6"/>
  <c r="H35" i="6"/>
  <c r="I35" i="6" s="1"/>
  <c r="F35" i="6"/>
  <c r="H34" i="6"/>
  <c r="I34" i="6" s="1"/>
  <c r="F34" i="6"/>
  <c r="H33" i="6"/>
  <c r="I33" i="6" s="1"/>
  <c r="F33" i="6"/>
  <c r="H32" i="6"/>
  <c r="I32" i="6" s="1"/>
  <c r="F32" i="6"/>
  <c r="H31" i="6"/>
  <c r="I31" i="6" s="1"/>
  <c r="F31" i="6"/>
  <c r="H30" i="6"/>
  <c r="I30" i="6" s="1"/>
  <c r="F30" i="6"/>
  <c r="H29" i="6"/>
  <c r="I29" i="6" s="1"/>
  <c r="F29" i="6"/>
  <c r="H28" i="6"/>
  <c r="I28" i="6" s="1"/>
  <c r="F28" i="6"/>
  <c r="H27" i="6"/>
  <c r="I27" i="6" s="1"/>
  <c r="F27" i="6"/>
  <c r="H26" i="6"/>
  <c r="I26" i="6" s="1"/>
  <c r="F26" i="6"/>
  <c r="H25" i="6"/>
  <c r="I25" i="6" s="1"/>
  <c r="F25" i="6"/>
  <c r="H24" i="6"/>
  <c r="I24" i="6" s="1"/>
  <c r="F24" i="6"/>
  <c r="H23" i="6"/>
  <c r="I23" i="6" s="1"/>
  <c r="F23" i="6"/>
  <c r="H22" i="6"/>
  <c r="I22" i="6" s="1"/>
  <c r="F22" i="6"/>
  <c r="H21" i="6"/>
  <c r="I21" i="6" s="1"/>
  <c r="F21" i="6"/>
  <c r="H20" i="6"/>
  <c r="I20" i="6" s="1"/>
  <c r="F20" i="6"/>
  <c r="H19" i="6"/>
  <c r="I19" i="6" s="1"/>
  <c r="F19" i="6"/>
  <c r="H18" i="6"/>
  <c r="I18" i="6" s="1"/>
  <c r="F18" i="6"/>
  <c r="H17" i="6"/>
  <c r="I17" i="6" s="1"/>
  <c r="F17" i="6"/>
  <c r="H16" i="6"/>
  <c r="I16" i="6" s="1"/>
  <c r="F16" i="6"/>
  <c r="H15" i="6"/>
  <c r="I15" i="6" s="1"/>
  <c r="F15" i="6"/>
  <c r="H14" i="6"/>
  <c r="I14" i="6" s="1"/>
  <c r="F14" i="6"/>
  <c r="H13" i="6"/>
  <c r="I13" i="6" s="1"/>
  <c r="F13" i="6"/>
  <c r="H12" i="6"/>
  <c r="I12" i="6" s="1"/>
  <c r="F12" i="6"/>
  <c r="I42" i="6" l="1"/>
  <c r="F42" i="6"/>
  <c r="I51" i="16"/>
  <c r="F51" i="16"/>
  <c r="I50" i="16"/>
  <c r="F50" i="16"/>
  <c r="I49" i="16"/>
  <c r="F49" i="16"/>
  <c r="I48" i="16"/>
  <c r="F48" i="16"/>
  <c r="I47" i="16"/>
  <c r="F47" i="16"/>
  <c r="I46" i="16"/>
  <c r="F46" i="16"/>
  <c r="I45" i="16"/>
  <c r="F45" i="16"/>
  <c r="I44" i="16"/>
  <c r="F44" i="16"/>
  <c r="I43" i="16"/>
  <c r="F43" i="16"/>
  <c r="I42" i="16"/>
  <c r="F42" i="16"/>
  <c r="I41" i="16"/>
  <c r="F41" i="16"/>
  <c r="I40" i="16"/>
  <c r="F40" i="16"/>
  <c r="I39" i="16"/>
  <c r="F39" i="16"/>
  <c r="I38" i="16"/>
  <c r="F38" i="16"/>
  <c r="I37" i="16"/>
  <c r="F37" i="16"/>
  <c r="I36" i="16"/>
  <c r="F36" i="16"/>
  <c r="I35" i="16"/>
  <c r="F35" i="16"/>
  <c r="I34" i="16"/>
  <c r="F34" i="16"/>
  <c r="I33" i="16"/>
  <c r="F33" i="16"/>
  <c r="I32" i="16"/>
  <c r="F32" i="16"/>
  <c r="I31" i="16"/>
  <c r="F31" i="16"/>
  <c r="I30" i="16"/>
  <c r="F30" i="16"/>
  <c r="I29" i="16"/>
  <c r="F29" i="16"/>
  <c r="I28" i="16"/>
  <c r="F28" i="16"/>
  <c r="I27" i="16"/>
  <c r="F27" i="16"/>
  <c r="I26" i="16"/>
  <c r="F26" i="16"/>
  <c r="I25" i="16"/>
  <c r="F25" i="16"/>
  <c r="I24" i="16"/>
  <c r="F24" i="16"/>
  <c r="I23" i="16"/>
  <c r="F23" i="16"/>
  <c r="I22" i="16"/>
  <c r="F22" i="16"/>
  <c r="I21" i="16"/>
  <c r="F21" i="16"/>
  <c r="I20" i="16"/>
  <c r="F20" i="16"/>
  <c r="I19" i="16"/>
  <c r="F19" i="16"/>
  <c r="I18" i="16"/>
  <c r="F18" i="16"/>
  <c r="I17" i="16"/>
  <c r="F17" i="16"/>
  <c r="I16" i="16"/>
  <c r="F16" i="16"/>
  <c r="I15" i="16"/>
  <c r="F15" i="16"/>
  <c r="I14" i="16"/>
  <c r="F14" i="16"/>
  <c r="I13" i="16"/>
  <c r="F13" i="16"/>
  <c r="H12" i="16"/>
  <c r="I12" i="16" s="1"/>
  <c r="H45" i="5"/>
  <c r="I45" i="5" s="1"/>
  <c r="F45" i="5"/>
  <c r="H44" i="5"/>
  <c r="I44" i="5" s="1"/>
  <c r="F44" i="5"/>
  <c r="H43" i="5"/>
  <c r="I43" i="5" s="1"/>
  <c r="F43" i="5"/>
  <c r="H42" i="5"/>
  <c r="I42" i="5" s="1"/>
  <c r="F42" i="5"/>
  <c r="H41" i="5"/>
  <c r="I41" i="5" s="1"/>
  <c r="F41" i="5"/>
  <c r="F40" i="5"/>
  <c r="H39" i="5"/>
  <c r="I39" i="5" s="1"/>
  <c r="F39" i="5"/>
  <c r="H38" i="5"/>
  <c r="I38" i="5" s="1"/>
  <c r="F38" i="5"/>
  <c r="F37" i="5"/>
  <c r="H36" i="5"/>
  <c r="I36" i="5" s="1"/>
  <c r="F36" i="5"/>
  <c r="H35" i="5"/>
  <c r="I35" i="5" s="1"/>
  <c r="F35" i="5"/>
  <c r="H34" i="5"/>
  <c r="I34" i="5" s="1"/>
  <c r="F34" i="5"/>
  <c r="F33" i="5"/>
  <c r="H32" i="5"/>
  <c r="I32" i="5" s="1"/>
  <c r="F32" i="5"/>
  <c r="H31" i="5"/>
  <c r="I31" i="5" s="1"/>
  <c r="F31" i="5"/>
  <c r="H30" i="5"/>
  <c r="I30" i="5" s="1"/>
  <c r="F30" i="5"/>
  <c r="H29" i="5"/>
  <c r="I29" i="5" s="1"/>
  <c r="F29" i="5"/>
  <c r="H28" i="5"/>
  <c r="I28" i="5" s="1"/>
  <c r="F28" i="5"/>
  <c r="F27" i="5"/>
  <c r="H26" i="5"/>
  <c r="I26" i="5" s="1"/>
  <c r="F26" i="5"/>
  <c r="H25" i="5"/>
  <c r="I25" i="5" s="1"/>
  <c r="F25" i="5"/>
  <c r="A25" i="5"/>
  <c r="H24" i="5"/>
  <c r="I24" i="5" s="1"/>
  <c r="F24" i="5"/>
  <c r="H23" i="5"/>
  <c r="I23" i="5" s="1"/>
  <c r="F23" i="5"/>
  <c r="H22" i="5"/>
  <c r="I22" i="5" s="1"/>
  <c r="F22" i="5"/>
  <c r="H21" i="5"/>
  <c r="I21" i="5" s="1"/>
  <c r="F21" i="5"/>
  <c r="H20" i="5"/>
  <c r="I20" i="5" s="1"/>
  <c r="F20" i="5"/>
  <c r="H19" i="5"/>
  <c r="I19" i="5" s="1"/>
  <c r="F19" i="5"/>
  <c r="H18" i="5"/>
  <c r="I18" i="5" s="1"/>
  <c r="F18" i="5"/>
  <c r="H17" i="5"/>
  <c r="I17" i="5" s="1"/>
  <c r="F17" i="5"/>
  <c r="H16" i="5"/>
  <c r="I16" i="5" s="1"/>
  <c r="F16" i="5"/>
  <c r="H15" i="5"/>
  <c r="I15" i="5" s="1"/>
  <c r="F15" i="5"/>
  <c r="H14" i="5"/>
  <c r="I14" i="5" s="1"/>
  <c r="F14" i="5"/>
  <c r="H13" i="5"/>
  <c r="I13" i="5" s="1"/>
  <c r="F13" i="5"/>
  <c r="A13" i="5"/>
  <c r="A14" i="5" s="1"/>
  <c r="A15" i="5" s="1"/>
  <c r="A16" i="5" s="1"/>
  <c r="A17" i="5" s="1"/>
  <c r="A18" i="5" s="1"/>
  <c r="A19" i="5" s="1"/>
  <c r="A20" i="5" s="1"/>
  <c r="A21" i="5" s="1"/>
  <c r="H12" i="5"/>
  <c r="I12" i="5" s="1"/>
  <c r="F12" i="5"/>
  <c r="I52" i="16" l="1"/>
  <c r="F46" i="5"/>
  <c r="F52" i="16"/>
  <c r="I46" i="5"/>
  <c r="H63" i="4"/>
  <c r="I63" i="4" s="1"/>
  <c r="F63" i="4"/>
  <c r="F62" i="4"/>
  <c r="F61" i="4"/>
  <c r="F60" i="4"/>
  <c r="H59" i="4"/>
  <c r="I59" i="4" s="1"/>
  <c r="F59" i="4"/>
  <c r="F58" i="4"/>
  <c r="H57" i="4"/>
  <c r="I57" i="4" s="1"/>
  <c r="F57" i="4"/>
  <c r="H56" i="4"/>
  <c r="I56" i="4" s="1"/>
  <c r="F56" i="4"/>
  <c r="H55" i="4"/>
  <c r="I55" i="4" s="1"/>
  <c r="F55" i="4"/>
  <c r="H54" i="4"/>
  <c r="I54" i="4" s="1"/>
  <c r="F54" i="4"/>
  <c r="H53" i="4"/>
  <c r="I53" i="4" s="1"/>
  <c r="F53" i="4"/>
  <c r="F52" i="4"/>
  <c r="H51" i="4"/>
  <c r="I51" i="4" s="1"/>
  <c r="F51" i="4"/>
  <c r="H50" i="4"/>
  <c r="I50" i="4" s="1"/>
  <c r="F50" i="4"/>
  <c r="H49" i="4"/>
  <c r="I49" i="4" s="1"/>
  <c r="F49" i="4"/>
  <c r="F48" i="4"/>
  <c r="H47" i="4"/>
  <c r="I47" i="4" s="1"/>
  <c r="F47" i="4"/>
  <c r="H46" i="4"/>
  <c r="I46" i="4" s="1"/>
  <c r="F46" i="4"/>
  <c r="F45" i="4"/>
  <c r="H44" i="4"/>
  <c r="I44" i="4" s="1"/>
  <c r="F44" i="4"/>
  <c r="H43" i="4"/>
  <c r="I43" i="4" s="1"/>
  <c r="F43" i="4"/>
  <c r="H42" i="4"/>
  <c r="I42" i="4" s="1"/>
  <c r="F42" i="4"/>
  <c r="H41" i="4"/>
  <c r="I41" i="4" s="1"/>
  <c r="F41" i="4"/>
  <c r="H40" i="4"/>
  <c r="I40" i="4" s="1"/>
  <c r="F40" i="4"/>
  <c r="H39" i="4"/>
  <c r="I39" i="4" s="1"/>
  <c r="F39" i="4"/>
  <c r="H38" i="4"/>
  <c r="I38" i="4" s="1"/>
  <c r="F38" i="4"/>
  <c r="H37" i="4"/>
  <c r="I37" i="4" s="1"/>
  <c r="F37" i="4"/>
  <c r="H36" i="4"/>
  <c r="I36" i="4" s="1"/>
  <c r="F36" i="4"/>
  <c r="H35" i="4"/>
  <c r="I35" i="4" s="1"/>
  <c r="F35" i="4"/>
  <c r="H34" i="4"/>
  <c r="I34" i="4" s="1"/>
  <c r="F34" i="4"/>
  <c r="H33" i="4"/>
  <c r="I33" i="4" s="1"/>
  <c r="F33" i="4"/>
  <c r="F32" i="4"/>
  <c r="H31" i="4"/>
  <c r="I31" i="4" s="1"/>
  <c r="F31" i="4"/>
  <c r="H30" i="4"/>
  <c r="I30" i="4" s="1"/>
  <c r="F30" i="4"/>
  <c r="H29" i="4"/>
  <c r="I29" i="4" s="1"/>
  <c r="F29" i="4"/>
  <c r="H28" i="4"/>
  <c r="I28" i="4" s="1"/>
  <c r="F28" i="4"/>
  <c r="H27" i="4"/>
  <c r="I27" i="4" s="1"/>
  <c r="F27" i="4"/>
  <c r="H26" i="4"/>
  <c r="I26" i="4" s="1"/>
  <c r="F26" i="4"/>
  <c r="H25" i="4"/>
  <c r="I25" i="4" s="1"/>
  <c r="F25" i="4"/>
  <c r="H24" i="4"/>
  <c r="I24" i="4" s="1"/>
  <c r="F24" i="4"/>
  <c r="H23" i="4"/>
  <c r="I23" i="4" s="1"/>
  <c r="F23" i="4"/>
  <c r="H22" i="4"/>
  <c r="I22" i="4" s="1"/>
  <c r="F22" i="4"/>
  <c r="H21" i="4"/>
  <c r="I21" i="4" s="1"/>
  <c r="F21" i="4"/>
  <c r="H20" i="4"/>
  <c r="I20" i="4" s="1"/>
  <c r="F20" i="4"/>
  <c r="F19" i="4"/>
  <c r="F18" i="4"/>
  <c r="H17" i="4"/>
  <c r="I17" i="4" s="1"/>
  <c r="F17" i="4"/>
  <c r="H16" i="4"/>
  <c r="I16" i="4" s="1"/>
  <c r="F16" i="4"/>
  <c r="H15" i="4"/>
  <c r="I15" i="4" s="1"/>
  <c r="F15" i="4"/>
  <c r="H14" i="4"/>
  <c r="I14" i="4" s="1"/>
  <c r="F14" i="4"/>
  <c r="H13" i="4"/>
  <c r="I13" i="4" s="1"/>
  <c r="F13" i="4"/>
  <c r="H12" i="4"/>
  <c r="I12" i="4" s="1"/>
  <c r="F12" i="4"/>
  <c r="F64" i="4" l="1"/>
  <c r="I64" i="4"/>
  <c r="H50" i="3" l="1"/>
  <c r="I50" i="3" s="1"/>
  <c r="F50" i="3"/>
  <c r="H49" i="3"/>
  <c r="I49" i="3" s="1"/>
  <c r="F49" i="3"/>
  <c r="H48" i="3"/>
  <c r="I48" i="3" s="1"/>
  <c r="F48" i="3"/>
  <c r="H47" i="3"/>
  <c r="I47" i="3" s="1"/>
  <c r="F47" i="3"/>
  <c r="H46" i="3"/>
  <c r="I46" i="3" s="1"/>
  <c r="F46" i="3"/>
  <c r="H45" i="3"/>
  <c r="I45" i="3" s="1"/>
  <c r="F45" i="3"/>
  <c r="F44" i="3"/>
  <c r="H43" i="3"/>
  <c r="I43" i="3" s="1"/>
  <c r="F43" i="3"/>
  <c r="H42" i="3"/>
  <c r="I42" i="3" s="1"/>
  <c r="F42" i="3"/>
  <c r="H41" i="3"/>
  <c r="I41" i="3" s="1"/>
  <c r="F41" i="3"/>
  <c r="H40" i="3"/>
  <c r="I40" i="3" s="1"/>
  <c r="F40" i="3"/>
  <c r="H39" i="3"/>
  <c r="I39" i="3" s="1"/>
  <c r="F39" i="3"/>
  <c r="H38" i="3"/>
  <c r="I38" i="3" s="1"/>
  <c r="F38" i="3"/>
  <c r="H37" i="3"/>
  <c r="I37" i="3" s="1"/>
  <c r="F37" i="3"/>
  <c r="H36" i="3"/>
  <c r="I36" i="3" s="1"/>
  <c r="F36" i="3"/>
  <c r="H35" i="3"/>
  <c r="I35" i="3" s="1"/>
  <c r="F35" i="3"/>
  <c r="H34" i="3"/>
  <c r="I34" i="3" s="1"/>
  <c r="F34" i="3"/>
  <c r="H33" i="3"/>
  <c r="I33" i="3" s="1"/>
  <c r="F33" i="3"/>
  <c r="H32" i="3"/>
  <c r="I32" i="3" s="1"/>
  <c r="F32" i="3"/>
  <c r="H31" i="3"/>
  <c r="I31" i="3" s="1"/>
  <c r="F31" i="3"/>
  <c r="H30" i="3"/>
  <c r="I30" i="3" s="1"/>
  <c r="F30" i="3"/>
  <c r="H29" i="3"/>
  <c r="I29" i="3" s="1"/>
  <c r="F29" i="3"/>
  <c r="H28" i="3"/>
  <c r="I28" i="3" s="1"/>
  <c r="F28" i="3"/>
  <c r="H27" i="3"/>
  <c r="I27" i="3" s="1"/>
  <c r="F27" i="3"/>
  <c r="H26" i="3"/>
  <c r="I26" i="3" s="1"/>
  <c r="F26" i="3"/>
  <c r="H25" i="3"/>
  <c r="I25" i="3" s="1"/>
  <c r="F25" i="3"/>
  <c r="H24" i="3"/>
  <c r="I24" i="3" s="1"/>
  <c r="F24" i="3"/>
  <c r="H23" i="3"/>
  <c r="I23" i="3" s="1"/>
  <c r="F23" i="3"/>
  <c r="H22" i="3"/>
  <c r="I22" i="3" s="1"/>
  <c r="F22" i="3"/>
  <c r="H21" i="3"/>
  <c r="I21" i="3" s="1"/>
  <c r="F21" i="3"/>
  <c r="H20" i="3"/>
  <c r="I20" i="3" s="1"/>
  <c r="F20" i="3"/>
  <c r="H19" i="3"/>
  <c r="I19" i="3" s="1"/>
  <c r="F19" i="3"/>
  <c r="H18" i="3"/>
  <c r="I18" i="3" s="1"/>
  <c r="F18" i="3"/>
  <c r="H17" i="3"/>
  <c r="I17" i="3" s="1"/>
  <c r="F17" i="3"/>
  <c r="H16" i="3"/>
  <c r="I16" i="3" s="1"/>
  <c r="F16" i="3"/>
  <c r="H15" i="3"/>
  <c r="I15" i="3" s="1"/>
  <c r="F15" i="3"/>
  <c r="H14" i="3"/>
  <c r="I14" i="3" s="1"/>
  <c r="F14" i="3"/>
  <c r="H13" i="3"/>
  <c r="I13" i="3" s="1"/>
  <c r="F13" i="3"/>
  <c r="H12" i="3"/>
  <c r="I12" i="3" s="1"/>
  <c r="F12" i="3"/>
  <c r="I51" i="3" l="1"/>
  <c r="F51" i="3"/>
  <c r="H36" i="2"/>
  <c r="I36" i="2" s="1"/>
  <c r="F36" i="2"/>
  <c r="H35" i="2"/>
  <c r="I35" i="2" s="1"/>
  <c r="F35" i="2"/>
  <c r="H34" i="2"/>
  <c r="I34" i="2" s="1"/>
  <c r="F34" i="2"/>
  <c r="H33" i="2"/>
  <c r="I33" i="2" s="1"/>
  <c r="F33" i="2"/>
  <c r="H32" i="2"/>
  <c r="I32" i="2" s="1"/>
  <c r="F32" i="2"/>
  <c r="H31" i="2"/>
  <c r="I31" i="2" s="1"/>
  <c r="F31" i="2"/>
  <c r="H30" i="2"/>
  <c r="I30" i="2" s="1"/>
  <c r="F30" i="2"/>
  <c r="H29" i="2"/>
  <c r="I29" i="2" s="1"/>
  <c r="F29" i="2"/>
  <c r="H28" i="2"/>
  <c r="I28" i="2" s="1"/>
  <c r="F28" i="2"/>
  <c r="H27" i="2"/>
  <c r="I27" i="2" s="1"/>
  <c r="F27" i="2"/>
  <c r="H26" i="2"/>
  <c r="I26" i="2" s="1"/>
  <c r="F26" i="2"/>
  <c r="H25" i="2"/>
  <c r="I25" i="2" s="1"/>
  <c r="F25" i="2"/>
  <c r="F24" i="2"/>
  <c r="H23" i="2"/>
  <c r="I23" i="2" s="1"/>
  <c r="F23" i="2"/>
  <c r="H22" i="2"/>
  <c r="I22" i="2" s="1"/>
  <c r="F22" i="2"/>
  <c r="H21" i="2"/>
  <c r="I21" i="2" s="1"/>
  <c r="F21" i="2"/>
  <c r="H20" i="2"/>
  <c r="I20" i="2" s="1"/>
  <c r="F20" i="2"/>
  <c r="H19" i="2"/>
  <c r="I19" i="2" s="1"/>
  <c r="F19" i="2"/>
  <c r="H18" i="2"/>
  <c r="I18" i="2" s="1"/>
  <c r="F18" i="2"/>
  <c r="H17" i="2"/>
  <c r="I17" i="2" s="1"/>
  <c r="F17" i="2"/>
  <c r="H16" i="2"/>
  <c r="I16" i="2" s="1"/>
  <c r="F16" i="2"/>
  <c r="H15" i="2"/>
  <c r="I15" i="2" s="1"/>
  <c r="F15" i="2"/>
  <c r="H14" i="2"/>
  <c r="I14" i="2" s="1"/>
  <c r="F14" i="2"/>
  <c r="H13" i="2"/>
  <c r="I13" i="2" s="1"/>
  <c r="F13" i="2"/>
  <c r="H12" i="2"/>
  <c r="I12" i="2" s="1"/>
  <c r="F12" i="2"/>
  <c r="F37" i="2" l="1"/>
  <c r="I37" i="2"/>
</calcChain>
</file>

<file path=xl/sharedStrings.xml><?xml version="1.0" encoding="utf-8"?>
<sst xmlns="http://schemas.openxmlformats.org/spreadsheetml/2006/main" count="1804" uniqueCount="699">
  <si>
    <t>NAROČNIK: DOM UPOKOJENCEV FRANC SALAMON TRBOVLJE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</si>
  <si>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</si>
  <si>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</si>
  <si>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</si>
  <si>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</si>
  <si>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</si>
  <si>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</si>
  <si>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</si>
  <si>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</si>
  <si>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</si>
  <si>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</si>
  <si>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</si>
  <si>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</si>
  <si>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</si>
  <si>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</si>
  <si>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</si>
  <si>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</si>
  <si>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</si>
  <si>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</si>
  <si>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kg</t>
  </si>
  <si>
    <t>Borovnice</t>
  </si>
  <si>
    <t>Cvetača</t>
  </si>
  <si>
    <t>Čebula</t>
  </si>
  <si>
    <t>Jagode</t>
  </si>
  <si>
    <t>Koruza</t>
  </si>
  <si>
    <t>SKUPAJ</t>
  </si>
  <si>
    <t>XXXXX</t>
  </si>
  <si>
    <t>XXXX</t>
  </si>
  <si>
    <t>xxxxxxxx</t>
  </si>
  <si>
    <t>Vsi artikli morajo biti 1. kakovosti.</t>
  </si>
  <si>
    <t>Žig in podpis ponudnika</t>
  </si>
  <si>
    <t xml:space="preserve">NAVODILO: vrednostni podatki se vnašajo v kolone 5, 7; </t>
  </si>
  <si>
    <t>PONUDNIK: ____________________________________________</t>
  </si>
  <si>
    <t>_______________________________________________________</t>
  </si>
  <si>
    <t>Brokoli</t>
  </si>
  <si>
    <t>Čebuljni obročki</t>
  </si>
  <si>
    <t xml:space="preserve">Česen </t>
  </si>
  <si>
    <t>Fižol stročji</t>
  </si>
  <si>
    <t xml:space="preserve">Gobe (mešanica) </t>
  </si>
  <si>
    <t xml:space="preserve">Gobe (šampinjoni) </t>
  </si>
  <si>
    <t>Gozdni sadeži</t>
  </si>
  <si>
    <t>Grah</t>
  </si>
  <si>
    <t>Korenje baby</t>
  </si>
  <si>
    <t>Korenje-kocke</t>
  </si>
  <si>
    <t>Krompir v kosih za pečenje</t>
  </si>
  <si>
    <t>Maline</t>
  </si>
  <si>
    <t xml:space="preserve">Paprika </t>
  </si>
  <si>
    <t>Pomes frites</t>
  </si>
  <si>
    <t>Ohrovt brstični</t>
  </si>
  <si>
    <t>Špinača pasirana</t>
  </si>
  <si>
    <t>Višnje brez koščic</t>
  </si>
  <si>
    <t>Zelenjava mešana za juho</t>
  </si>
  <si>
    <t>Zelenjava mešana za prilogo</t>
  </si>
  <si>
    <t>Zelenjavna mešanica za francosko</t>
  </si>
  <si>
    <t>xxxxxxxxx</t>
  </si>
  <si>
    <t xml:space="preserve">SKLOP 3: KRUH IN PEKOVSKO PECIVO </t>
  </si>
  <si>
    <t>Bela francoska štručka-bageta 250 g</t>
  </si>
  <si>
    <t>kos</t>
  </si>
  <si>
    <t>Buhteljni 0,08 kg</t>
  </si>
  <si>
    <t>Baklava 0,08 kg</t>
  </si>
  <si>
    <t>Drobtine 1/1</t>
  </si>
  <si>
    <t>Kremne rezine 0,10 kg</t>
  </si>
  <si>
    <t>Krofi 0,08 kg</t>
  </si>
  <si>
    <r>
      <t xml:space="preserve">Kruh ajdov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</si>
  <si>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beli T500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</si>
  <si>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črni T100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 </t>
    </r>
    <r>
      <rPr>
        <sz val="8"/>
        <rFont val="Arial CE"/>
        <charset val="238"/>
      </rPr>
      <t xml:space="preserve">po potrebi pakiran ena oz.dve rezine </t>
    </r>
  </si>
  <si>
    <r>
      <t xml:space="preserve">Kruh francoski beli 0,35 - 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</si>
  <si>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graham-bela moka (80%:20%)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</si>
  <si>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>Kruh koruzni narezan</t>
    </r>
    <r>
      <rPr>
        <sz val="8"/>
        <rFont val="Arial CE"/>
        <family val="2"/>
        <charset val="238"/>
      </rPr>
      <t>(debelina rezine 2 cm) in pakiran; po potrebi pakiran ena oz.dve rezine</t>
    </r>
  </si>
  <si>
    <r>
      <t xml:space="preserve">kruh ovseni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</si>
  <si>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rženi narezan </t>
    </r>
    <r>
      <rPr>
        <sz val="8"/>
        <rFont val="Arial CE"/>
        <charset val="238"/>
      </rPr>
      <t xml:space="preserve">(debelina rezine 2 cm) in pakiran; po potrebi pakiran ena oz.dve rezine </t>
    </r>
  </si>
  <si>
    <t xml:space="preserve">Kruh stoletni modelni  0,75 - rezan (debelina rezine 2 cm) in pakiran; po potrebi pakiran ena oz.dve rezine </t>
  </si>
  <si>
    <t>Kruhne skodelice 0,15 kg</t>
  </si>
  <si>
    <t>Kvas sveži 1/1</t>
  </si>
  <si>
    <t>Lepinja 0,10 kg</t>
  </si>
  <si>
    <t>Makovke 0,08 kg</t>
  </si>
  <si>
    <t>Mlinci 1/1</t>
  </si>
  <si>
    <t>Parkelj - figurica 0,10 kg</t>
  </si>
  <si>
    <t>Pecivo polnozrnato 0,80 kg</t>
  </si>
  <si>
    <t>Pletenke 0,10 kg</t>
  </si>
  <si>
    <t>Potica makova 1/1</t>
  </si>
  <si>
    <t>Potica orehova 1/1</t>
  </si>
  <si>
    <t>Potica pehtranova 1/1</t>
  </si>
  <si>
    <t>Prepečenec</t>
  </si>
  <si>
    <t>Rezina - razne tortice 0,12 kg</t>
  </si>
  <si>
    <t>Rogljič z marm.kvašeno testo 0,10 kg</t>
  </si>
  <si>
    <t>Rogljički 0,08 kg</t>
  </si>
  <si>
    <t>Sirove štručke 0,08 kg</t>
  </si>
  <si>
    <t>Štručke s slanino 0,09 kg</t>
  </si>
  <si>
    <t>Štručke brez glutena 0,08 kg</t>
  </si>
  <si>
    <t>Toast 500 g, beli</t>
  </si>
  <si>
    <t>Zajček -figurica 100 g</t>
  </si>
  <si>
    <t xml:space="preserve">kos </t>
  </si>
  <si>
    <t xml:space="preserve">Žemlja mala natura 0,06 kg </t>
  </si>
  <si>
    <t>Žemlja mala navadna 0,06 kg</t>
  </si>
  <si>
    <t>Žemlja velika 0,08 kg</t>
  </si>
  <si>
    <t>Žepek šunka, sir  cca 0,10 - 0,20 kg</t>
  </si>
  <si>
    <t>kom</t>
  </si>
  <si>
    <t>xxxxxxxxxx</t>
  </si>
  <si>
    <t>NAVODILO: vrednostni podatki se vnašajo v kolone 5, 7;</t>
  </si>
  <si>
    <t xml:space="preserve">SKLOP 4: ZAMRZNJENI MLEVSKI IZDELKI </t>
  </si>
  <si>
    <t>Burek jabolčni 26 dag</t>
  </si>
  <si>
    <t>Burek kebab 26 dag</t>
  </si>
  <si>
    <t>Burek mesni 26 dag</t>
  </si>
  <si>
    <t>Burek sirov 26 dag</t>
  </si>
  <si>
    <t>Cmoki marelični</t>
  </si>
  <si>
    <t>Cmoki slivovi</t>
  </si>
  <si>
    <t>Cmoki z borovnicami</t>
  </si>
  <si>
    <t>Jabolčni žepek</t>
  </si>
  <si>
    <t xml:space="preserve">Kaneloni šunka sir </t>
  </si>
  <si>
    <t xml:space="preserve">Kaneloni z gobami </t>
  </si>
  <si>
    <t>Kaneloni mesni</t>
  </si>
  <si>
    <t>Kaneloni s sirom</t>
  </si>
  <si>
    <t xml:space="preserve">Kaneloni zelenjavni </t>
  </si>
  <si>
    <t>Krompirjevi svaljki 20/1 brez skute</t>
  </si>
  <si>
    <t>zav</t>
  </si>
  <si>
    <t>Krompirjevi svaljki 20/1 s skuto</t>
  </si>
  <si>
    <t>Lazanja</t>
  </si>
  <si>
    <t>Listnato testo 6/1</t>
  </si>
  <si>
    <t>Masleno slano pecivo  (pak.100 - 200 g)</t>
  </si>
  <si>
    <t>Polžek orehov kot npr.Osje gnezdo</t>
  </si>
  <si>
    <t>Palačinke 1,2 kg</t>
  </si>
  <si>
    <t>Pecivo brez glutena</t>
  </si>
  <si>
    <t>Pecivo listnato-kvašeno testo s čokoladnim nadevom</t>
  </si>
  <si>
    <t>Pecivo listnato-kvašeno testo s sadnim nadevom</t>
  </si>
  <si>
    <t>Pecivo listnato-kvašeno testo z vanilijevim nadevom</t>
  </si>
  <si>
    <t>Pita jabolčna</t>
  </si>
  <si>
    <t>Pita skutina</t>
  </si>
  <si>
    <t>Pita višnjeva</t>
  </si>
  <si>
    <t>Pizza mini</t>
  </si>
  <si>
    <t xml:space="preserve">Pizza žepek vzhajani </t>
  </si>
  <si>
    <t>Pizze kebab</t>
  </si>
  <si>
    <t xml:space="preserve">Polpeti sirovi </t>
  </si>
  <si>
    <t xml:space="preserve">Polpeti šunka sir </t>
  </si>
  <si>
    <t xml:space="preserve">Polpeti zelenjavni </t>
  </si>
  <si>
    <t>Polpet soja</t>
  </si>
  <si>
    <t>Polžek sirov</t>
  </si>
  <si>
    <t>Potica lešnikova 1/1</t>
  </si>
  <si>
    <t>Potica oreh 1/1</t>
  </si>
  <si>
    <t>Prekmurska gibanica 6/1</t>
  </si>
  <si>
    <t>Ravioli 10/1</t>
  </si>
  <si>
    <t>Rogljič francoski vzhajani polnozrnati</t>
  </si>
  <si>
    <t xml:space="preserve">Rogljički franc.vzhajani </t>
  </si>
  <si>
    <t>Rogljički francoski z marmelado</t>
  </si>
  <si>
    <t>Štruklji ajdovi z orehi 2/1</t>
  </si>
  <si>
    <t>Štruklji domači skutni sladki</t>
  </si>
  <si>
    <t>Tortelini sirovi 2/1</t>
  </si>
  <si>
    <t xml:space="preserve">Tortelini špinača </t>
  </si>
  <si>
    <t>Vlečeno testo 500 gr</t>
  </si>
  <si>
    <t>Zdrobovi ocvrtki</t>
  </si>
  <si>
    <t>Zdrobovi žličniki</t>
  </si>
  <si>
    <t>Zvitek s hamburško slanino in sirom</t>
  </si>
  <si>
    <t xml:space="preserve">Žepki razni okusi mini </t>
  </si>
  <si>
    <t>NAVODILO: vrednostni podatki se vnašajo v kolone 5, 7,10 in 11; če je v kol.10 in 11 vrednost 1 obvezno priloga iz tč. VIII/2,3 razpisne dokumentacije</t>
  </si>
  <si>
    <t xml:space="preserve">SKLOP 5:  MLEVSKI IZDELKI </t>
  </si>
  <si>
    <t xml:space="preserve">jajčne testenine bleki </t>
  </si>
  <si>
    <t xml:space="preserve">jajčne testenine kodrasti rezanci </t>
  </si>
  <si>
    <t xml:space="preserve">jajčne testenine polžki rinfuza </t>
  </si>
  <si>
    <t>jajčne testenine ribana kaša</t>
  </si>
  <si>
    <t xml:space="preserve">jajčne testenine rinčice </t>
  </si>
  <si>
    <t xml:space="preserve">jajčne testenine rižek </t>
  </si>
  <si>
    <t xml:space="preserve">jajčne testenine široki rezanci </t>
  </si>
  <si>
    <t xml:space="preserve">jajčne testenine zvezdice </t>
  </si>
  <si>
    <t>Ješprenj 1/1</t>
  </si>
  <si>
    <t>Kaša ajdova 1/1</t>
  </si>
  <si>
    <t>Kaša prosena 1/1</t>
  </si>
  <si>
    <t>kosmiči ovseni 1/1</t>
  </si>
  <si>
    <t>Kus-kus pšenični zdrob 500 gr</t>
  </si>
  <si>
    <t>lazanja 500 gr</t>
  </si>
  <si>
    <t>Moka ajdova 1/1</t>
  </si>
  <si>
    <t>Moka brezglutenska 1/1</t>
  </si>
  <si>
    <t>Moka gladka tip 400</t>
  </si>
  <si>
    <t xml:space="preserve">Moka mehka  tip T500  </t>
  </si>
  <si>
    <t>Moka ostra T5 500 1/1</t>
  </si>
  <si>
    <t>moka pirina 1/1</t>
  </si>
  <si>
    <t>Moka polnovredna 1/1</t>
  </si>
  <si>
    <t>Moka ržena 1/1</t>
  </si>
  <si>
    <t>Moka sojina 1/1</t>
  </si>
  <si>
    <t>njoki 500 gr</t>
  </si>
  <si>
    <t>rezanci ajdovi 400 gr</t>
  </si>
  <si>
    <t>rezanci brezglutenski 1/1</t>
  </si>
  <si>
    <t>rezanci jajčni (fidelini) 1/1</t>
  </si>
  <si>
    <t>rezanci špinačni 400 gr</t>
  </si>
  <si>
    <t>špageti brezglutenski 1/1</t>
  </si>
  <si>
    <t>špageti graham 400 gr</t>
  </si>
  <si>
    <t>špageti navadni rinfuza</t>
  </si>
  <si>
    <t>špageti sojini 500 gr</t>
  </si>
  <si>
    <t>Zdrob koruzni 1/1</t>
  </si>
  <si>
    <t>Zdrob pšenični 1/1</t>
  </si>
  <si>
    <t>xxxxxxxxxxx</t>
  </si>
  <si>
    <t xml:space="preserve">SKLOP 16:  EKO ŽIVILA - EKO SADJE IN EKO ZELENJAVA </t>
  </si>
  <si>
    <t>1.</t>
  </si>
  <si>
    <t>BIO Češnje</t>
  </si>
  <si>
    <t>2.</t>
  </si>
  <si>
    <t xml:space="preserve">BIO Grozdje </t>
  </si>
  <si>
    <t>3.</t>
  </si>
  <si>
    <t>BIO Hruške</t>
  </si>
  <si>
    <t>4.</t>
  </si>
  <si>
    <t>BIO Jabolka</t>
  </si>
  <si>
    <t>5.</t>
  </si>
  <si>
    <t>BIO Jagode</t>
  </si>
  <si>
    <t>BIO Breskve</t>
  </si>
  <si>
    <t>BIO Marelice</t>
  </si>
  <si>
    <t xml:space="preserve">BIO Lubenice </t>
  </si>
  <si>
    <t>BIO Orehi – jedrca</t>
  </si>
  <si>
    <t>BIO Bučke</t>
  </si>
  <si>
    <t>BIO Cvetača</t>
  </si>
  <si>
    <t xml:space="preserve">BIO Čebula </t>
  </si>
  <si>
    <t>BIO Česen (pak.500 g)</t>
  </si>
  <si>
    <t>BIO Fižol, stročji</t>
  </si>
  <si>
    <t>BIO Koleraba rumena</t>
  </si>
  <si>
    <t>BIO Korenje rdeče</t>
  </si>
  <si>
    <t>BIO Korenje rumeno</t>
  </si>
  <si>
    <t>BIO Krompir</t>
  </si>
  <si>
    <t>BIO krompir – mladi</t>
  </si>
  <si>
    <t>BIO Kumare</t>
  </si>
  <si>
    <t>BIO Ohrovt</t>
  </si>
  <si>
    <t xml:space="preserve">BIO Paprika </t>
  </si>
  <si>
    <t>BIO Paradižnik</t>
  </si>
  <si>
    <t>BIO Perteršilj koren</t>
  </si>
  <si>
    <t>BIO Por</t>
  </si>
  <si>
    <t>BIO Radič rdeči</t>
  </si>
  <si>
    <t>BIO Radič štrucar</t>
  </si>
  <si>
    <t>BIO Redkvica rdeča</t>
  </si>
  <si>
    <t xml:space="preserve">BIO Repa, kisla  </t>
  </si>
  <si>
    <t>BIO Solata – mehka</t>
  </si>
  <si>
    <t>BIO Solata – endivja</t>
  </si>
  <si>
    <t>BIO Solata – kristalka</t>
  </si>
  <si>
    <t>BIO Solata ledenka</t>
  </si>
  <si>
    <t>BIO Zelena gomolj</t>
  </si>
  <si>
    <t>BIO Zelje kislo</t>
  </si>
  <si>
    <t xml:space="preserve">BIO Zelje kislo – glave </t>
  </si>
  <si>
    <t>BIO Zelje sveže v glavah</t>
  </si>
  <si>
    <t>BIO Zelje sveže – rdeče</t>
  </si>
  <si>
    <t>BIO Fižol v zrnju rjavi</t>
  </si>
  <si>
    <t>BIO Fižol v zrnju beli</t>
  </si>
  <si>
    <t>xxxxxxx</t>
  </si>
  <si>
    <t>xxxxxxxxxxxxxxx</t>
  </si>
  <si>
    <t xml:space="preserve">NAVODILO: vrednostni podatki se vnašajo v kolone 5, 7 ; </t>
  </si>
  <si>
    <t xml:space="preserve">SKLOP 6:  SVEŽE MESO IN IZDELKI IZ MESA </t>
  </si>
  <si>
    <t>Čevapčiči, pleskavice</t>
  </si>
  <si>
    <t>Gosi</t>
  </si>
  <si>
    <t>Hrenovke</t>
  </si>
  <si>
    <t>Jeterne klobase</t>
  </si>
  <si>
    <t>Junetina - pleče brez kosti</t>
  </si>
  <si>
    <t>Junetina - stegno b.k. rezano na uporabne kose</t>
  </si>
  <si>
    <t>Junetina - stegno brez kosti</t>
  </si>
  <si>
    <t>Kranjske klobase</t>
  </si>
  <si>
    <t>Krvavice</t>
  </si>
  <si>
    <t>Kunci-bedre</t>
  </si>
  <si>
    <t>Mleto meso mešano (50%junetina,50%svinjina)</t>
  </si>
  <si>
    <t>Ostalo meso - goveji vampi-kuhani,narezani</t>
  </si>
  <si>
    <t>Ostalo meso - junčja jetra</t>
  </si>
  <si>
    <t>Ostalo meso - junčja pljuča</t>
  </si>
  <si>
    <t>Ostalo meso - junčje srce</t>
  </si>
  <si>
    <t>Ostalo meso - kosti goveje</t>
  </si>
  <si>
    <t>Ostalo meso - svinjska jetra</t>
  </si>
  <si>
    <t>Ostalo meso - svinjsko srce</t>
  </si>
  <si>
    <t>Pečenice</t>
  </si>
  <si>
    <t>Raca</t>
  </si>
  <si>
    <t>Slanina sveža za ocvirke</t>
  </si>
  <si>
    <t>Svinjina - kare brez fil. s kostjo</t>
  </si>
  <si>
    <t>Svinjina - pleče b.k. rezano na uporabne kose</t>
  </si>
  <si>
    <t>Svinjina - pleče brez kosti</t>
  </si>
  <si>
    <t>Svinjina - rebra brez kože</t>
  </si>
  <si>
    <t>Svinjina - stegno brez kosti</t>
  </si>
  <si>
    <t>Teletina - pleče brez kosti</t>
  </si>
  <si>
    <t>Teletina - stegno brez kosti</t>
  </si>
  <si>
    <t>Svinjina - vrat brez kosti</t>
  </si>
  <si>
    <t>Ostalo meso - svinjska pljuča</t>
  </si>
  <si>
    <t xml:space="preserve">SKLOP 7:  PERUTNINSKO MESO IN PERUTNINSKI IZDELKI </t>
  </si>
  <si>
    <t>Cordon blue</t>
  </si>
  <si>
    <t>Obarjena klobasa iz piščančjega mesa z nižjo vrednostjo maščob</t>
  </si>
  <si>
    <t>Obarjena klobasa iz piščančjega mesa z vrtninami</t>
  </si>
  <si>
    <t>Perutninska drobovina-jetra</t>
  </si>
  <si>
    <t>Pišč.hrenovke s sirom</t>
  </si>
  <si>
    <t>Piščančja  bedra s kostjo (teža po naročilu</t>
  </si>
  <si>
    <t xml:space="preserve">Piščančja prsa s kostjo </t>
  </si>
  <si>
    <t>Piščančje krače s kostjo (teža po naročilu</t>
  </si>
  <si>
    <t>Piščančje peruti</t>
  </si>
  <si>
    <t>Piščančji file v kosu</t>
  </si>
  <si>
    <t>Piščančji-puranji  čevapčiči</t>
  </si>
  <si>
    <t>Piščančji-puranji ražnjiči 8 dag</t>
  </si>
  <si>
    <t>Piščanec 1/1</t>
  </si>
  <si>
    <t>Gos</t>
  </si>
  <si>
    <t>Puranje krače</t>
  </si>
  <si>
    <t>Puranji file v kosu</t>
  </si>
  <si>
    <t>Salama puranja šunka</t>
  </si>
  <si>
    <t>XXXXXXXXXX</t>
  </si>
  <si>
    <t xml:space="preserve">SKLOP 8:  MESNI IZDELKI </t>
  </si>
  <si>
    <t xml:space="preserve">Domača klobasa špilena </t>
  </si>
  <si>
    <t>Gorenjska zaseka</t>
  </si>
  <si>
    <t>Goveji jezik dimljeni</t>
  </si>
  <si>
    <t>Konzervirane ribe sardine (cca 100 gr)</t>
  </si>
  <si>
    <t>Konzervirane ribe sardine z zelenjavo (cca.100 g)</t>
  </si>
  <si>
    <t>Konzervirane ribe tune (cca 1000 g)</t>
  </si>
  <si>
    <t>Kranjska klobasa</t>
  </si>
  <si>
    <t>Kraška panceta</t>
  </si>
  <si>
    <t>Kraški vrat - budjola</t>
  </si>
  <si>
    <t>Mast z ocvirki</t>
  </si>
  <si>
    <t>Mesni narezek (100g-150 g)</t>
  </si>
  <si>
    <t>Mesni sir</t>
  </si>
  <si>
    <t>Ocvirki</t>
  </si>
  <si>
    <t>Pašteta jetrna (cca 25- 30 gr)</t>
  </si>
  <si>
    <t>Pašteta kokošja (cca 25-30 gr)</t>
  </si>
  <si>
    <t>Pašteta tunina(cca 25- 30 gr)</t>
  </si>
  <si>
    <t>Pašteta turistična 50 gr</t>
  </si>
  <si>
    <t>Pečena panceta</t>
  </si>
  <si>
    <t>Prekajena rebra</t>
  </si>
  <si>
    <t>Prekajeno pleče</t>
  </si>
  <si>
    <t>Prekajen vrat</t>
  </si>
  <si>
    <t>Pršut-domači slovenski</t>
  </si>
  <si>
    <t>Salama mortadela</t>
  </si>
  <si>
    <t>Salama obarjena-safalada</t>
  </si>
  <si>
    <t>Salama obarjena z in brez zelenjavo</t>
  </si>
  <si>
    <t xml:space="preserve">Salama šunka </t>
  </si>
  <si>
    <t>Salama šunkarica</t>
  </si>
  <si>
    <t>Slanina hamburg</t>
  </si>
  <si>
    <t>Šunka pizza-toast</t>
  </si>
  <si>
    <t>Tatarski biftek</t>
  </si>
  <si>
    <t>trajna salama suha drobnomleta</t>
  </si>
  <si>
    <t>trajna salama suha grobomleta</t>
  </si>
  <si>
    <t>Želodec poltrajni</t>
  </si>
  <si>
    <t>Želodec suhi</t>
  </si>
  <si>
    <t>Žolca-tlačenka</t>
  </si>
  <si>
    <t>xxxxxxxxxxxx</t>
  </si>
  <si>
    <t xml:space="preserve">SKLOP 9:  MLEKO IN MLEČNI IZDELKI </t>
  </si>
  <si>
    <t>Jogurt desert 110 g</t>
  </si>
  <si>
    <t>Jogurt dietni 0,18 g,1,2%</t>
  </si>
  <si>
    <t>Jogurt dietni 250 g</t>
  </si>
  <si>
    <t>Jogurt grški tip navadni cca 150 g</t>
  </si>
  <si>
    <t>Jogurt grški tip sadni cca 150 g</t>
  </si>
  <si>
    <t>Jogurt navadni 0,18 g,3,2%</t>
  </si>
  <si>
    <t>Jogurt navadni 1/1l   ,1,3%-tekoči</t>
  </si>
  <si>
    <t>Jogurt sadni 0,18 g, 3,2%</t>
  </si>
  <si>
    <t>Jogurt sadni 1/1l, 1,3% tekoči</t>
  </si>
  <si>
    <t>Kefir cca 180g 1,3-1,6%m.m.</t>
  </si>
  <si>
    <t>Ledena kava 1/1</t>
  </si>
  <si>
    <t>l</t>
  </si>
  <si>
    <t>Margarina  1/1</t>
  </si>
  <si>
    <t xml:space="preserve">Margarina 500 g </t>
  </si>
  <si>
    <t>Maslo 15 g</t>
  </si>
  <si>
    <t>Maslo 250 g</t>
  </si>
  <si>
    <t>Mlečni probiotični napitek s sadjem 250 ml, 09-1,6% m.m.</t>
  </si>
  <si>
    <t>Mleko brez laktoze 1/1l</t>
  </si>
  <si>
    <t>Mleko čokoladno ali vanilijevo 0,2 l</t>
  </si>
  <si>
    <t>Mleko kislo 180 g</t>
  </si>
  <si>
    <t>Mleko pasterizirano 10 l/1 , 3,2%</t>
  </si>
  <si>
    <t>Mleko sterilizirano polnomastno  0,2 l</t>
  </si>
  <si>
    <t>Mleko trajno 1/1l, vanilijevo</t>
  </si>
  <si>
    <t>Mleko trajno pasterizirano 1/1l, 1,6%</t>
  </si>
  <si>
    <t>Mleko trajno pasterizirano 1/1l, 3,2%</t>
  </si>
  <si>
    <t>Mleko v prahu polnomastno 1/1</t>
  </si>
  <si>
    <t>Puding s smetano (cca 150-200 g,dva različna okusa)</t>
  </si>
  <si>
    <t xml:space="preserve">Sir topljeni desertni-kocke 25 g x 8 </t>
  </si>
  <si>
    <t>Sir topljeni desertni-kocke z dodatki 25 g x 8</t>
  </si>
  <si>
    <t>Sir edamec</t>
  </si>
  <si>
    <t>Sir ementaler</t>
  </si>
  <si>
    <t>Sir feta</t>
  </si>
  <si>
    <t>Sir gauda</t>
  </si>
  <si>
    <t>Sir mascarpone</t>
  </si>
  <si>
    <t>Sir mozzarella 250 g</t>
  </si>
  <si>
    <t>Sir ribani</t>
  </si>
  <si>
    <t>Sir za diabetike (npr. livada)</t>
  </si>
  <si>
    <t>Sir za žar</t>
  </si>
  <si>
    <t>Sir za žar z začimbami</t>
  </si>
  <si>
    <t xml:space="preserve">Sirni namaz  50 g </t>
  </si>
  <si>
    <t>Skuta 100 g</t>
  </si>
  <si>
    <t>Skuta 5 kg, 35% m.m.</t>
  </si>
  <si>
    <t>Skuta 5 kg,10%m.m.</t>
  </si>
  <si>
    <t>Skuta 500 g 35% m.m.</t>
  </si>
  <si>
    <t>Skuta s podloženim sadjem 110 g</t>
  </si>
  <si>
    <t>Skuta s sadjem 150 g</t>
  </si>
  <si>
    <t>Skutni namaz 50 g z zelišči</t>
  </si>
  <si>
    <t>Sladoled banjice 4l/1 različni okusi</t>
  </si>
  <si>
    <t>Sladoled kornet-vanilija,čokolada</t>
  </si>
  <si>
    <t>Sladoled lončki različni okusi</t>
  </si>
  <si>
    <t>Sladoled na palčki male vanilija,čokolada</t>
  </si>
  <si>
    <t>Sladoled na plački velike vanilija,čokolada</t>
  </si>
  <si>
    <t>Smetana kisla 180 g</t>
  </si>
  <si>
    <t>Smetana sladka zmrznjena cca 150 g</t>
  </si>
  <si>
    <t>Smetana rastlinska 1l/1</t>
  </si>
  <si>
    <t>Smetana sladka 1/1</t>
  </si>
  <si>
    <t>smetana sladka spray cca 250 ml</t>
  </si>
  <si>
    <t>Smetana za kuhanje 0,5 l</t>
  </si>
  <si>
    <t>Smetana sladka za stepanje 0,5 l</t>
  </si>
  <si>
    <t xml:space="preserve">SKLOP 10:  JAJCA </t>
  </si>
  <si>
    <t xml:space="preserve">Kokošja jajca razred A,velik.L/M </t>
  </si>
  <si>
    <t xml:space="preserve">SKLOP 11: SPLOŠNO PREHRAMBENO BLAGO </t>
  </si>
  <si>
    <t>Ajvar (cca 700 gr) nepražen,nepekoč</t>
  </si>
  <si>
    <t>Arome-ekstrakt 500 g</t>
  </si>
  <si>
    <t>Bazilika (npr.150-210 gr)</t>
  </si>
  <si>
    <t>Bonboni mešani 1/1</t>
  </si>
  <si>
    <t>Bonboni 100 gr mentol</t>
  </si>
  <si>
    <t>Bonboni 100 gr sadni</t>
  </si>
  <si>
    <t>Bonboni 100 gr zeliščni</t>
  </si>
  <si>
    <t>Bonboni 100 gr žele</t>
  </si>
  <si>
    <t>Bonboni 400 gr žele</t>
  </si>
  <si>
    <t>Brezalkoholno pivo pločev. 0,50 l</t>
  </si>
  <si>
    <t>Brinove jagode (npr.30 gr)</t>
  </si>
  <si>
    <t xml:space="preserve">Cedevita vrečke 19 g </t>
  </si>
  <si>
    <t>karton</t>
  </si>
  <si>
    <t>Cimet mleti 1000 gr</t>
  </si>
  <si>
    <t>Citronska kislina 500 gr</t>
  </si>
  <si>
    <t>Coca - Cola 2,5 dcl stekl.</t>
  </si>
  <si>
    <t>Coca - Cola Zero 2,5 dcl stekl.</t>
  </si>
  <si>
    <t>Cocktra 2,5 dcl stekl.</t>
  </si>
  <si>
    <t>Cockta 1,5 l PVC</t>
  </si>
  <si>
    <t>Curry steklenička  npr. 30 g</t>
  </si>
  <si>
    <t>Česen mleti grobozrnati (cca 765 gr)</t>
  </si>
  <si>
    <t>Čičerika 500 g</t>
  </si>
  <si>
    <t>Čips slani cca 150 g</t>
  </si>
  <si>
    <t>Čips slani rebrasti cca 150 g</t>
  </si>
  <si>
    <t>Čips 150 g razni okusi</t>
  </si>
  <si>
    <t xml:space="preserve">Čokolada 100 gr mlečna </t>
  </si>
  <si>
    <t xml:space="preserve">Čokolada 300 gr mlečna </t>
  </si>
  <si>
    <t>Čokolada diabetična 100 gr</t>
  </si>
  <si>
    <t>Čokolada jedilna 200 gr</t>
  </si>
  <si>
    <t>Čokolada mlečna 40 - 50 gr</t>
  </si>
  <si>
    <t>Čokolada mleta 1 kg</t>
  </si>
  <si>
    <t>Čokoladne mrvice 100 gr</t>
  </si>
  <si>
    <t>Čokoladno kremni namaz 1 kg</t>
  </si>
  <si>
    <t>Čokoladno kremni namaz porcijski npr 20 g</t>
  </si>
  <si>
    <t>Deitna gazirana pijača 1,5 l PVC</t>
  </si>
  <si>
    <t>Drobnjak npr. 25 g</t>
  </si>
  <si>
    <t>Đuveč (cca 4000 gr)</t>
  </si>
  <si>
    <t>doza</t>
  </si>
  <si>
    <t>Fižol vložen (cca 4000 gr) stročji</t>
  </si>
  <si>
    <t>Fižol vložen (cca 4000 gr) v zrnju</t>
  </si>
  <si>
    <t>Fritati 1/1 kg</t>
  </si>
  <si>
    <t>Gorčica (cca 700 gr)</t>
  </si>
  <si>
    <t>Grah vložen(cca 4000 gr)</t>
  </si>
  <si>
    <t>Hren (cca 650 gr)</t>
  </si>
  <si>
    <t>Ingver npr 25 g</t>
  </si>
  <si>
    <t>Jedilni škrob 1 kg</t>
  </si>
  <si>
    <t>Kakao instant 1 kg</t>
  </si>
  <si>
    <t>Kakao v prahu 1 kg</t>
  </si>
  <si>
    <t>Kavin nadomestek (pražena cikorija, ječmen, pšenica),npr PROJA1 kg</t>
  </si>
  <si>
    <t>Keksi jajčni biskvit 1/1</t>
  </si>
  <si>
    <t>Keksi diabetični cca 240 gr</t>
  </si>
  <si>
    <t>Keksi biskvitni (sadni žele prelit s čokolado) cca 125 gr (kot npr.jaffa)</t>
  </si>
  <si>
    <t>Keksi biskvitni (sadni žele prelit s čokolado) cca 250 gr (kot npr.jaffa)</t>
  </si>
  <si>
    <t>Keksi linški - marmelada cca. 300 - 400 g</t>
  </si>
  <si>
    <t>Keksi navadni domači 1kg</t>
  </si>
  <si>
    <t>Keksi navadni okrogli 1 kg</t>
  </si>
  <si>
    <t>keksi krhki s čokoladnim prelivom (kot npr.Domačica)</t>
  </si>
  <si>
    <t>Keksi rogljič oreh ali vanilija cca 400 gr</t>
  </si>
  <si>
    <t>Ketchup 1 l</t>
  </si>
  <si>
    <t>Kis balzamični 1/1l</t>
  </si>
  <si>
    <t>Kis jabolčni 1/1l</t>
  </si>
  <si>
    <t>Kis vinski 1/1l</t>
  </si>
  <si>
    <t>Klinčki npr.25g</t>
  </si>
  <si>
    <t>Kokos -moka 500 gr</t>
  </si>
  <si>
    <t>Kompot ananas 1/1</t>
  </si>
  <si>
    <t>Kompot breskva 3/1</t>
  </si>
  <si>
    <t>Kompot hruška 3/1</t>
  </si>
  <si>
    <t>Kompot jagoda 1/1</t>
  </si>
  <si>
    <t>Kompot marelica 3/1</t>
  </si>
  <si>
    <t>Kompot mešani sadna solata 3/1</t>
  </si>
  <si>
    <t>Kompot višnjev 1/1</t>
  </si>
  <si>
    <t>Konjak  (npr. Brandy)</t>
  </si>
  <si>
    <t>Koper npr.25 g</t>
  </si>
  <si>
    <t>Korenje vloženo (cca 4000 gr)</t>
  </si>
  <si>
    <t>Koruzni kosmiči 1/1</t>
  </si>
  <si>
    <t>Kosmiči iz žitaric s čokolado in lešniki (otroška hrana) 1 kg</t>
  </si>
  <si>
    <t>Kosmiči s keksi  (otroška hrana) 150 gr</t>
  </si>
  <si>
    <t>Kosmiči s sadjem ( otroška hrana ) 150 gr</t>
  </si>
  <si>
    <t xml:space="preserve">Kosmični razni (ovseni, rženi) 1/1 </t>
  </si>
  <si>
    <t>Krekerji slani 500 gr</t>
  </si>
  <si>
    <t>Krema vanilija za kremne rezine 1 kg</t>
  </si>
  <si>
    <t>Kumarice vložene (cca 4000 gr)</t>
  </si>
  <si>
    <t>Kumarice vložene 1/1</t>
  </si>
  <si>
    <t>Kumina cela 1 kg</t>
  </si>
  <si>
    <t>Kumina mleta npr. 400 gr</t>
  </si>
  <si>
    <t>Kurkuma mleta npr, 165 gr</t>
  </si>
  <si>
    <t>Kvas - suhi 7g</t>
  </si>
  <si>
    <t>Ledeni čaj 0,2 l (tetrapak emb)</t>
  </si>
  <si>
    <t>Lešnikov kakavov namaz ( cca 3 kg )</t>
  </si>
  <si>
    <t>Lešnikov list 100 gr(okrasek za torto)</t>
  </si>
  <si>
    <t>Lovor list npr100 gr</t>
  </si>
  <si>
    <t>Majaron npr 200 gr</t>
  </si>
  <si>
    <t>Majoneza (cca 630 gr)</t>
  </si>
  <si>
    <t>Majoneza ( cca 5 kg )</t>
  </si>
  <si>
    <t>Mak mleti 200 g</t>
  </si>
  <si>
    <t>Mandljev list 100 gr (okrasek za torto)</t>
  </si>
  <si>
    <t>Marmelada mešana 5/1</t>
  </si>
  <si>
    <t>Marmelada porcijska 25 gr dietna več okusov</t>
  </si>
  <si>
    <t>Marmelada porcijska 25 gr brusnica</t>
  </si>
  <si>
    <t>Marmelada porcijska 25 gr marelica, jagoda</t>
  </si>
  <si>
    <t>Marmelada porcijska 25 gr mešana</t>
  </si>
  <si>
    <t>Med (cca 900 gr)</t>
  </si>
  <si>
    <t>Med porcijski 20 gr</t>
  </si>
  <si>
    <t>Med porcijski 20 gr dietni nadomestek</t>
  </si>
  <si>
    <t>Mineralna voda gazirana 1,5 l PVC</t>
  </si>
  <si>
    <t>Mineralna voda z Mg 0,5 l PVC</t>
  </si>
  <si>
    <t>Mineralna voda z Mg 1/1 PVC</t>
  </si>
  <si>
    <t>Mleko riževo 1 l</t>
  </si>
  <si>
    <t>Mleko sojino 1 l</t>
  </si>
  <si>
    <t>Muškatni orešček mleti npr 65 gr</t>
  </si>
  <si>
    <t>Napolitanke 200 gr (sadne, lešnik, čok.)</t>
  </si>
  <si>
    <t>Napolitanke 31,5 gr ( npr. z lešnikom)</t>
  </si>
  <si>
    <t xml:space="preserve">Napolitanke 50 gr </t>
  </si>
  <si>
    <t>Negazirana voda -naravna izvirska  1,5 l PVC</t>
  </si>
  <si>
    <t>Negazirana voda naravna izvirska 0,5 l PVC</t>
  </si>
  <si>
    <t>Negazirana voda naravna izvirska 0,5 l PVC z okusom (različni okusi)</t>
  </si>
  <si>
    <t>Negazirana voda naravna izvirska 1,5 l PVC z okusom (različni okusi)</t>
  </si>
  <si>
    <t>Olive 1/1, brez koščic, polnjene</t>
  </si>
  <si>
    <t>Olje rastlinsko 10 l</t>
  </si>
  <si>
    <t>Olje bučno 1/1</t>
  </si>
  <si>
    <t>Olje jedilno rinfuza 10l/ 1</t>
  </si>
  <si>
    <t>Olje olivno 1/1</t>
  </si>
  <si>
    <t>Ora 1,5 l PVC</t>
  </si>
  <si>
    <t>Origano npr 130 gr</t>
  </si>
  <si>
    <t>Palčke slane 50 gr</t>
  </si>
  <si>
    <t>Paprika - file vložena 1/1</t>
  </si>
  <si>
    <t>Paprika v prahu sladka 1 kg</t>
  </si>
  <si>
    <t>Paprika-file  vložena 4000 gr</t>
  </si>
  <si>
    <t>Paprika pečena  cca 1/1</t>
  </si>
  <si>
    <t>Paprika pečena cca 4000 gr</t>
  </si>
  <si>
    <t>Paradižnik mezga 4200 gr</t>
  </si>
  <si>
    <t xml:space="preserve">Paradižnikovi pelati 1/1 </t>
  </si>
  <si>
    <t>Pecilni prašek 1/1</t>
  </si>
  <si>
    <t>Pecilni prašek 10 g</t>
  </si>
  <si>
    <t>Pecivo slano mešano cca 750 g</t>
  </si>
  <si>
    <t>Pehtran npr. 20 g</t>
  </si>
  <si>
    <t xml:space="preserve">Pesa vložena 4000 gr </t>
  </si>
  <si>
    <t>Peteršilj npr 100 g</t>
  </si>
  <si>
    <t>Pire krompir 3 kg/ 1</t>
  </si>
  <si>
    <t>Pivo svetlo  0,5 l steklenica</t>
  </si>
  <si>
    <t>Pivo z okusom grenivke 0,5 l steklenica</t>
  </si>
  <si>
    <t>Poper črni mleti 1 kg</t>
  </si>
  <si>
    <t>Poper kajenski npr. 150 g</t>
  </si>
  <si>
    <t>Poper v zrnju rdeči, beli, zeleni npr 150 g</t>
  </si>
  <si>
    <t>Prava črna kava cela (npr Barcaffe) 1 kg</t>
  </si>
  <si>
    <t>Prava črna kava mleta 100gr (npr Barcaffe)</t>
  </si>
  <si>
    <t>Preliv čokoladni cca 450 g</t>
  </si>
  <si>
    <t>Preliv jagodni cca 450 g</t>
  </si>
  <si>
    <t>Preliv karamela cca 450 g</t>
  </si>
  <si>
    <t>Puding 1/1 različni okusi</t>
  </si>
  <si>
    <t>Puding diabetični 1/1 različni okusi</t>
  </si>
  <si>
    <t>Riž beli (npr. mlečni) 1/1</t>
  </si>
  <si>
    <t>Riž rjavi dolgozrnat 1/1</t>
  </si>
  <si>
    <t>Riževi kosmiči z vitamini brez saharoze 150 gr</t>
  </si>
  <si>
    <t>Rožičeva moka npr.200 g</t>
  </si>
  <si>
    <t>rožmarin suhi npr. 300 g</t>
  </si>
  <si>
    <t>Rum 1/1</t>
  </si>
  <si>
    <t>Sok sadni 0,2 l stekl. (razni okusi)</t>
  </si>
  <si>
    <t>Sadni sok  0,2 l pomaranča v tetrapak</t>
  </si>
  <si>
    <t>Sadni sok ananas 0,2 l v tetrapak</t>
  </si>
  <si>
    <t>Sadni sok breskev 0,2 l v tetrapaku</t>
  </si>
  <si>
    <t>Sadni sok jagoda 0,2 l v tetrapaku</t>
  </si>
  <si>
    <t>Sadni sok marelice 0,2 l v tetrapaku</t>
  </si>
  <si>
    <t>Sadni sok ribez 0,2 l v tetrapaku</t>
  </si>
  <si>
    <t>Sadni sok jabolk 0,2 l v tetrapak</t>
  </si>
  <si>
    <t>Sirupi 5/1 gozdni sadeži</t>
  </si>
  <si>
    <t>Sirupi 5/1 jagoda</t>
  </si>
  <si>
    <t>Sirupi 5/1 limona</t>
  </si>
  <si>
    <t>Sirupi 5/1 malina</t>
  </si>
  <si>
    <t>Sladilo v tableti za diabetike</t>
  </si>
  <si>
    <t>Sladilo v tekočini 1000 ml</t>
  </si>
  <si>
    <t>Sladkor 1/1</t>
  </si>
  <si>
    <t>Sladkor fruktora npr. 500 g</t>
  </si>
  <si>
    <t>Sladkor limonin cca 10 g</t>
  </si>
  <si>
    <t>Sladkor servirni beli 5 g</t>
  </si>
  <si>
    <t xml:space="preserve">Sladkor servirni rjavi (npr.trsni) 5g  </t>
  </si>
  <si>
    <t xml:space="preserve">kg </t>
  </si>
  <si>
    <t>Sladkor v kockah 1/1</t>
  </si>
  <si>
    <t>Sladkor v prahu 1/1</t>
  </si>
  <si>
    <t>Sladkor v prahu 250 g</t>
  </si>
  <si>
    <t>Soda bikarbona 0,5 kg</t>
  </si>
  <si>
    <t>Sojina omaka 100 g</t>
  </si>
  <si>
    <t>Sok gosti breskev 1/1 100%</t>
  </si>
  <si>
    <t>Sok gosti jagoda 1/1 100%</t>
  </si>
  <si>
    <t>Sok gosti marelice 1/1 100%</t>
  </si>
  <si>
    <t>Sok jabolčni 1/1  100%</t>
  </si>
  <si>
    <t>Sok korenčkov 1/1</t>
  </si>
  <si>
    <t>Sok multivitaminski gosti  1/1  100%</t>
  </si>
  <si>
    <t>Sok pomaranč 1/1, 100%</t>
  </si>
  <si>
    <t>Sok rdeče pese 1/1</t>
  </si>
  <si>
    <t>Sol morska 1/1 drobnomleta</t>
  </si>
  <si>
    <t>Solata mešana vložena 4000 gr</t>
  </si>
  <si>
    <t>Solatni prelivi razni npr 750 g</t>
  </si>
  <si>
    <t>Šampinjoni vloženi 2550 gr v slanici</t>
  </si>
  <si>
    <t>Šampinjoni vloženi 660 gr v kisu</t>
  </si>
  <si>
    <t>Šetraj npr 200 gr</t>
  </si>
  <si>
    <t>Tatarska omaka  cca 2,5 kg</t>
  </si>
  <si>
    <t>Tatarska omaka cca 1 kg</t>
  </si>
  <si>
    <t>Timijan npr.200 gr</t>
  </si>
  <si>
    <t>Vanilin sladkor 1/1</t>
  </si>
  <si>
    <t>Vanilin sladkor 10 g</t>
  </si>
  <si>
    <t>Vanilija strok cca 10 g</t>
  </si>
  <si>
    <t>Vanilija v prahu cca 10 g</t>
  </si>
  <si>
    <t>Viljamovka 0,75 l</t>
  </si>
  <si>
    <t>Vino belo polsuho (kot npr. Jeruzalenčan) 1/1</t>
  </si>
  <si>
    <t>Vino namizno belo,rdeče 1/1</t>
  </si>
  <si>
    <t>Vino belo polsladko (kot npr. Traminec) 0,75</t>
  </si>
  <si>
    <t>Vino cviček 1/1</t>
  </si>
  <si>
    <t>Vino peneče ( kot npr. Srebrna penina ) 0,75</t>
  </si>
  <si>
    <t>Vino refošk 1/1</t>
  </si>
  <si>
    <t>Vodka koktajl 0,75l/1 -razni okusi</t>
  </si>
  <si>
    <t>Worcester omaka 250 ml</t>
  </si>
  <si>
    <t>Začimbna mešanica ( kot npr. Vageta ) 1/1</t>
  </si>
  <si>
    <t xml:space="preserve">Začimbna mešanica v omaki ( kot npr. Maggi 125 g) </t>
  </si>
  <si>
    <t>Zlate kroglice npr. 500 g</t>
  </si>
  <si>
    <t>Žafran npr 10 g</t>
  </si>
  <si>
    <t>Želatina 1/1</t>
  </si>
  <si>
    <t>Žitna kašica - otroška ( kot npr. Rižolino ) 150 g</t>
  </si>
  <si>
    <t>Žvečilni gumi (npr. Orbit)</t>
  </si>
  <si>
    <t>xxxxxxxxxxxxx</t>
  </si>
  <si>
    <t>NAVODILO: vrednostni podatki se vnašajo v kolone 5, 7.</t>
  </si>
  <si>
    <t xml:space="preserve">SKLOP 12:  RIBE, RAKI IN MEHKUŽCI </t>
  </si>
  <si>
    <t xml:space="preserve">Girice </t>
  </si>
  <si>
    <t>Hobotnica</t>
  </si>
  <si>
    <t>Lignji očiščeni</t>
  </si>
  <si>
    <t>Morski sadeži</t>
  </si>
  <si>
    <t>Oslič file panirani - palčke ali kocke</t>
  </si>
  <si>
    <t>Oslič file posamezni</t>
  </si>
  <si>
    <t>Oslič file posamezni panirani</t>
  </si>
  <si>
    <t>Ostriž file posamezni</t>
  </si>
  <si>
    <t>Panga-file</t>
  </si>
  <si>
    <t>Sladkovodna riba npr.postrv</t>
  </si>
  <si>
    <t>Sardelice očiščene</t>
  </si>
  <si>
    <t>Škampi</t>
  </si>
  <si>
    <t xml:space="preserve">SKLOP 13:  JUHE </t>
  </si>
  <si>
    <t>Juha brokoli 1/1</t>
  </si>
  <si>
    <t>Juha cvetačna 1/1</t>
  </si>
  <si>
    <t>Juha čebuljna 1/1</t>
  </si>
  <si>
    <t>Juha česnova 1/1</t>
  </si>
  <si>
    <t>Juha fižolova 1/1</t>
  </si>
  <si>
    <t>Juha gobova 1/1</t>
  </si>
  <si>
    <t>Juha goveja 1/1</t>
  </si>
  <si>
    <t>Juha grahova zelenjavna 1/1</t>
  </si>
  <si>
    <t>Juha kokošja 1/1</t>
  </si>
  <si>
    <t>Juha kremna zelenjavna 1/1</t>
  </si>
  <si>
    <t>Juha paradižnikova 1/1</t>
  </si>
  <si>
    <t>Juha porova 1/1</t>
  </si>
  <si>
    <t>Juha špargljeva 1/1</t>
  </si>
  <si>
    <t>Omaka za pečenko 500 gr</t>
  </si>
  <si>
    <t>Osnova za prežganje svetla 1/1</t>
  </si>
  <si>
    <t>Osnova za prežganje temna 1/1</t>
  </si>
  <si>
    <t>Margarina porcijska 10-15 gr</t>
  </si>
  <si>
    <t xml:space="preserve">SKLOP 14:  ČAJI </t>
  </si>
  <si>
    <t>Čaj filter meta 1/1</t>
  </si>
  <si>
    <t>Čaj filter veriga planinski 1/1</t>
  </si>
  <si>
    <t>Čaj filter veriga sadni 1/1</t>
  </si>
  <si>
    <t>Čaj filter veriga šipek 1/1</t>
  </si>
  <si>
    <t>Čaj indijski filter cca 30 gr</t>
  </si>
  <si>
    <t>sc</t>
  </si>
  <si>
    <t>Čaj kamilica filter cca 20 gr</t>
  </si>
  <si>
    <t>Čaj kamilice 1/1</t>
  </si>
  <si>
    <t>Čaj filter meta  cca 30 gr</t>
  </si>
  <si>
    <t>Čaj planinski filter cca 44 gr</t>
  </si>
  <si>
    <t>Čaj filter veriga bezeg 1/1</t>
  </si>
  <si>
    <t>Čaj filter veriga bezega cca 30 gr</t>
  </si>
  <si>
    <t>Čaj sadni filter cca 54 gr</t>
  </si>
  <si>
    <t>Čaj odvajalni 1/1</t>
  </si>
  <si>
    <t>Čaj suhe borovnice 1/1</t>
  </si>
  <si>
    <t>Čaj šipek-hibiskus 1/1</t>
  </si>
  <si>
    <t>Čaj prerojen filter 1/1</t>
  </si>
  <si>
    <t>Čaj zeliščni ( npr.kot Ursi ) 1/1</t>
  </si>
  <si>
    <t>Čaj zeleni cca 35 gr filter</t>
  </si>
  <si>
    <t>Čaj žajbelj 1/1</t>
  </si>
  <si>
    <t>čaj žajbelj filter  cca. 54 g</t>
  </si>
  <si>
    <t>SKLOP 15:  EKO ŽIVILA - EKOLOŠKO SPOLOŠNO PREHRAMBENO BLAGO</t>
  </si>
  <si>
    <t>BIO AJDOVE TESTENINE 1 kg/1</t>
  </si>
  <si>
    <t>BIO PŠENIČNE TESTENINE 1kg/1</t>
  </si>
  <si>
    <t>BIO PIRINE TESTENINE 1 kg/1</t>
  </si>
  <si>
    <t>BIO REZANCI ŠIROKI 1kg/1</t>
  </si>
  <si>
    <t>BIO REZANCI jušna zakuha 1 kg/1</t>
  </si>
  <si>
    <t>BIO PIRINA MOKA 1 kg/1</t>
  </si>
  <si>
    <t>BIO AJDOVA MOKA 1kg/1</t>
  </si>
  <si>
    <t>BIO PŠENIČNA ČRNA MOKA 1kg/1</t>
  </si>
  <si>
    <t>BIO PŠENIČNA BELA MOKA 1kg/1</t>
  </si>
  <si>
    <t>BIO KORUZNA MOKA 1kg/1</t>
  </si>
  <si>
    <t>BIO KOSMIČI OVSENI 1kg/1</t>
  </si>
  <si>
    <t>BIO KOSMIČI JEČMENOVI 1kg/1</t>
  </si>
  <si>
    <t>BIO KAŠA PROSENA 1kg/1</t>
  </si>
  <si>
    <t>BIO KAŠA AJDOVA 1kg/1</t>
  </si>
  <si>
    <t>BIO KAŠA JEČMENOVA 1 kg/1</t>
  </si>
  <si>
    <t>BIO ZDROB KORUZNI 1 kg/1</t>
  </si>
  <si>
    <t>BIO ZDROB PIRIN 1kg/1</t>
  </si>
  <si>
    <t>BIO JEŠPRENJ 1kg/1</t>
  </si>
  <si>
    <t>BIO RIŽ RJAVI 1kg/1</t>
  </si>
  <si>
    <t>BIO RIŽ BELI 1kg/1</t>
  </si>
  <si>
    <t>BIO Marmelada marelična porcijska 20g</t>
  </si>
  <si>
    <t>BIO Marmelada slivova 1kg/1</t>
  </si>
  <si>
    <t>BIO Med cvetlični porcijsko   20 g</t>
  </si>
  <si>
    <t>BIO Olje - olivno 1l/1</t>
  </si>
  <si>
    <t xml:space="preserve">BIO Kumarice v kisu 0,75 kg </t>
  </si>
  <si>
    <t>BIO Paradižnikova mezga 1l/1</t>
  </si>
  <si>
    <t>BIO Pesa rdeča v kisu 0,75 kg</t>
  </si>
  <si>
    <t>BIO sok - rdeče pese 100%</t>
  </si>
  <si>
    <t xml:space="preserve">BIO sok - jabolko 100% </t>
  </si>
  <si>
    <t>BIO sok - korenčkov 100%</t>
  </si>
  <si>
    <t>živilo višje kakovosti</t>
  </si>
  <si>
    <t>SKLOP 2: SADJE IN ZELENJAVA ZAMRZNJENO</t>
  </si>
  <si>
    <t>Sirni namaz različni okusi 50 g</t>
  </si>
  <si>
    <t>jul-sept.</t>
  </si>
  <si>
    <t>za obdobje  februar 2024 -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</si>
</sst>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0" fontId="8" fillId="0" borderId="9" xfId="0" applyFont="1" applyBorder="1" applyAlignment="1">
      <alignment horizontal="left"/>
    </xf>
    <xf numFmtId="4" fontId="8" fillId="0" borderId="9" xfId="0" applyNumberFormat="1" applyFont="1" applyBorder="1"/>
    <xf numFmtId="0" fontId="4" fillId="0" borderId="9" xfId="0" applyFont="1" applyBorder="1"/>
    <xf numFmtId="4" fontId="4" fillId="0" borderId="9" xfId="0" applyNumberFormat="1" applyFont="1" applyBorder="1"/>
    <xf numFmtId="0" fontId="6" fillId="0" borderId="0" xfId="0" applyFont="1"/>
    <xf numFmtId="0" fontId="4" fillId="0" borderId="0" xfId="0" applyFont="1"/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0" xfId="0" applyFont="1"/>
    <xf numFmtId="0" fontId="7" fillId="0" borderId="9" xfId="0" applyFont="1" applyBorder="1"/>
    <xf numFmtId="0" fontId="9" fillId="0" borderId="0" xfId="0" applyFont="1" applyAlignment="1">
      <alignment wrapText="1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9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 applyProtection="1">
      <alignment horizontal="center"/>
      <protection locked="0"/>
    </xf>
    <xf numFmtId="2" fontId="4" fillId="0" borderId="9" xfId="0" applyNumberFormat="1" applyFont="1" applyBorder="1"/>
    <xf numFmtId="3" fontId="8" fillId="0" borderId="9" xfId="0" applyNumberFormat="1" applyFont="1" applyBorder="1"/>
    <xf numFmtId="0" fontId="4" fillId="0" borderId="1" xfId="0" applyFont="1" applyBorder="1" applyAlignment="1" applyProtection="1">
      <alignment horizontal="center"/>
      <protection locked="0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0" fillId="0" borderId="9" xfId="0" applyBorder="1"/>
    <xf numFmtId="4" fontId="0" fillId="0" borderId="9" xfId="0" applyNumberFormat="1" applyBorder="1"/>
    <xf numFmtId="4" fontId="9" fillId="0" borderId="9" xfId="0" applyNumberFormat="1" applyFont="1" applyBorder="1" applyAlignment="1">
      <alignment wrapText="1"/>
    </xf>
    <xf numFmtId="0" fontId="4" fillId="3" borderId="9" xfId="0" applyFont="1" applyFill="1" applyBorder="1"/>
    <xf numFmtId="2" fontId="4" fillId="3" borderId="9" xfId="0" applyNumberFormat="1" applyFont="1" applyFill="1" applyBorder="1"/>
    <xf numFmtId="0" fontId="0" fillId="3" borderId="9" xfId="0" applyFill="1" applyBorder="1"/>
    <xf numFmtId="0" fontId="6" fillId="0" borderId="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wrapText="1"/>
    </xf>
    <xf numFmtId="16" fontId="8" fillId="0" borderId="9" xfId="0" applyNumberFormat="1" applyFont="1" applyBorder="1"/>
    <xf numFmtId="1" fontId="8" fillId="0" borderId="9" xfId="0" applyNumberFormat="1" applyFont="1" applyBorder="1"/>
    <xf numFmtId="0" fontId="0" fillId="0" borderId="0" xfId="0" applyAlignment="1">
      <alignment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0" borderId="9" xfId="0" applyFont="1" applyBorder="1" applyAlignment="1">
      <alignment horizontal="left" wrapText="1"/>
    </xf>
    <xf numFmtId="0" fontId="14" fillId="0" borderId="9" xfId="0" applyFont="1" applyBorder="1"/>
    <xf numFmtId="0" fontId="4" fillId="2" borderId="9" xfId="0" applyFont="1" applyFill="1" applyBorder="1"/>
    <xf numFmtId="4" fontId="4" fillId="2" borderId="9" xfId="0" applyNumberFormat="1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8" fillId="2" borderId="9" xfId="0" applyFont="1" applyFill="1" applyBorder="1" applyProtection="1">
      <protection locked="0"/>
    </xf>
    <xf numFmtId="4" fontId="8" fillId="2" borderId="9" xfId="0" applyNumberFormat="1" applyFont="1" applyFill="1" applyBorder="1"/>
    <xf numFmtId="0" fontId="15" fillId="0" borderId="0" xfId="0" applyFont="1"/>
    <xf numFmtId="4" fontId="15" fillId="0" borderId="9" xfId="0" applyNumberFormat="1" applyFont="1" applyBorder="1"/>
    <xf numFmtId="0" fontId="16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4" fontId="0" fillId="0" borderId="9" xfId="0" applyNumberFormat="1" applyBorder="1" applyProtection="1">
      <protection locked="0"/>
    </xf>
    <xf numFmtId="0" fontId="13" fillId="2" borderId="9" xfId="0" applyFont="1" applyFill="1" applyBorder="1" applyAlignment="1" applyProtection="1">
      <alignment vertical="center" wrapText="1"/>
      <protection locked="0"/>
    </xf>
    <xf numFmtId="0" fontId="14" fillId="0" borderId="0" xfId="0" applyFont="1" applyProtection="1">
      <protection locked="0"/>
    </xf>
    <xf numFmtId="0" fontId="5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179DF67-6279-422A-9C7A-FD24EE6C6E38}"/>
            </a:ext>
          </a:extLst>
        </xdr:cNvPr>
        <xdr:cNvSpPr txBox="1">
          <a:spLocks noChangeArrowheads="1"/>
        </xdr:cNvSpPr>
      </xdr:nvSpPr>
      <xdr:spPr bwMode="auto">
        <a:xfrm>
          <a:off x="4657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0C58FCE-4ED3-4E7C-9ACB-4C2238A8A29D}"/>
            </a:ext>
          </a:extLst>
        </xdr:cNvPr>
        <xdr:cNvSpPr txBox="1">
          <a:spLocks noChangeArrowheads="1"/>
        </xdr:cNvSpPr>
      </xdr:nvSpPr>
      <xdr:spPr bwMode="auto">
        <a:xfrm>
          <a:off x="49053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7C3CB36-19C8-4AB6-A07A-CD7367EE9095}"/>
            </a:ext>
          </a:extLst>
        </xdr:cNvPr>
        <xdr:cNvSpPr txBox="1">
          <a:spLocks noChangeArrowheads="1"/>
        </xdr:cNvSpPr>
      </xdr:nvSpPr>
      <xdr:spPr bwMode="auto">
        <a:xfrm>
          <a:off x="4838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B8EE14A-736B-4302-9FEC-67F0C6A1078C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C1A7829-8199-419E-AB1A-25548A16CA39}"/>
            </a:ext>
          </a:extLst>
        </xdr:cNvPr>
        <xdr:cNvSpPr txBox="1">
          <a:spLocks noChangeArrowheads="1"/>
        </xdr:cNvSpPr>
      </xdr:nvSpPr>
      <xdr:spPr bwMode="auto">
        <a:xfrm>
          <a:off x="48291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38AA67E-428F-4D68-9B62-19C57614F04F}"/>
            </a:ext>
          </a:extLst>
        </xdr:cNvPr>
        <xdr:cNvSpPr txBox="1">
          <a:spLocks noChangeArrowheads="1"/>
        </xdr:cNvSpPr>
      </xdr:nvSpPr>
      <xdr:spPr bwMode="auto">
        <a:xfrm>
          <a:off x="48482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763DB2D-6AB2-4CBE-90F0-48EBC2CD02F7}"/>
            </a:ext>
          </a:extLst>
        </xdr:cNvPr>
        <xdr:cNvSpPr txBox="1">
          <a:spLocks noChangeArrowheads="1"/>
        </xdr:cNvSpPr>
      </xdr:nvSpPr>
      <xdr:spPr bwMode="auto">
        <a:xfrm>
          <a:off x="45053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EBD8B4D-DD3A-41FF-B7B8-F7C75EABC8E5}"/>
            </a:ext>
          </a:extLst>
        </xdr:cNvPr>
        <xdr:cNvSpPr txBox="1">
          <a:spLocks noChangeArrowheads="1"/>
        </xdr:cNvSpPr>
      </xdr:nvSpPr>
      <xdr:spPr bwMode="auto">
        <a:xfrm>
          <a:off x="4819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BE4E1DF-D6EE-4866-BACA-2078EFE7DB44}"/>
            </a:ext>
          </a:extLst>
        </xdr:cNvPr>
        <xdr:cNvSpPr txBox="1">
          <a:spLocks noChangeArrowheads="1"/>
        </xdr:cNvSpPr>
      </xdr:nvSpPr>
      <xdr:spPr bwMode="auto">
        <a:xfrm>
          <a:off x="4457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FE1880-0FA5-4BFE-9BFF-DFC7E51B69C4}"/>
            </a:ext>
          </a:extLst>
        </xdr:cNvPr>
        <xdr:cNvSpPr txBox="1">
          <a:spLocks noChangeArrowheads="1"/>
        </xdr:cNvSpPr>
      </xdr:nvSpPr>
      <xdr:spPr bwMode="auto">
        <a:xfrm>
          <a:off x="5657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5D3184-F10B-4407-AD70-10A2AD485D45}"/>
            </a:ext>
          </a:extLst>
        </xdr:cNvPr>
        <xdr:cNvSpPr txBox="1">
          <a:spLocks noChangeArrowheads="1"/>
        </xdr:cNvSpPr>
      </xdr:nvSpPr>
      <xdr:spPr bwMode="auto">
        <a:xfrm>
          <a:off x="47720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96A7F3-A07F-4BF8-A5E9-4114E508FBE0}"/>
            </a:ext>
          </a:extLst>
        </xdr:cNvPr>
        <xdr:cNvSpPr txBox="1">
          <a:spLocks noChangeArrowheads="1"/>
        </xdr:cNvSpPr>
      </xdr:nvSpPr>
      <xdr:spPr bwMode="auto">
        <a:xfrm>
          <a:off x="47148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4F2A159-A1F8-47FD-8AE6-34A7ADFDB18A}"/>
            </a:ext>
          </a:extLst>
        </xdr:cNvPr>
        <xdr:cNvSpPr txBox="1">
          <a:spLocks noChangeArrowheads="1"/>
        </xdr:cNvSpPr>
      </xdr:nvSpPr>
      <xdr:spPr bwMode="auto">
        <a:xfrm>
          <a:off x="4514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7244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>
          <a:spLocks noChangeArrowheads="1"/>
        </xdr:cNvSpPr>
      </xdr:nvSpPr>
      <xdr:spPr bwMode="auto">
        <a:xfrm>
          <a:off x="42862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zoomScale="90" zoomScaleNormal="90" workbookViewId="0">
      <selection activeCell="C42" sqref="C42"/>
    </sheetView>
  </sheetViews>
  <sheetFormatPr defaultRowHeight="15" x14ac:dyDescent="0.25"/>
  <cols>
    <col min="1" max="1" width="6.7109375" customWidth="1"/>
    <col min="2" max="2" width="26.85546875" customWidth="1"/>
    <col min="3" max="3" width="7.42578125" customWidth="1"/>
    <col min="4" max="4" width="10" customWidth="1"/>
    <col min="5" max="5" width="11.7109375" customWidth="1"/>
    <col min="6" max="6" width="15.5703125" customWidth="1"/>
    <col min="8" max="8" width="12.140625" customWidth="1"/>
    <col min="9" max="9" width="16.28515625" customWidth="1"/>
    <col min="10" max="11" width="14.42578125" customWidth="1"/>
    <col min="256" max="256" width="26.85546875" customWidth="1"/>
    <col min="257" max="257" width="7.42578125" customWidth="1"/>
    <col min="258" max="258" width="10" customWidth="1"/>
    <col min="259" max="259" width="11.7109375" customWidth="1"/>
    <col min="260" max="260" width="15.5703125" customWidth="1"/>
    <col min="262" max="262" width="12.140625" customWidth="1"/>
    <col min="263" max="263" width="16.28515625" customWidth="1"/>
    <col min="264" max="265" width="11.42578125" customWidth="1"/>
    <col min="266" max="266" width="12.28515625" customWidth="1"/>
    <col min="512" max="512" width="26.85546875" customWidth="1"/>
    <col min="513" max="513" width="7.42578125" customWidth="1"/>
    <col min="514" max="514" width="10" customWidth="1"/>
    <col min="515" max="515" width="11.7109375" customWidth="1"/>
    <col min="516" max="516" width="15.5703125" customWidth="1"/>
    <col min="518" max="518" width="12.140625" customWidth="1"/>
    <col min="519" max="519" width="16.28515625" customWidth="1"/>
    <col min="520" max="521" width="11.42578125" customWidth="1"/>
    <col min="522" max="522" width="12.28515625" customWidth="1"/>
    <col min="768" max="768" width="26.85546875" customWidth="1"/>
    <col min="769" max="769" width="7.42578125" customWidth="1"/>
    <col min="770" max="770" width="10" customWidth="1"/>
    <col min="771" max="771" width="11.7109375" customWidth="1"/>
    <col min="772" max="772" width="15.5703125" customWidth="1"/>
    <col min="774" max="774" width="12.140625" customWidth="1"/>
    <col min="775" max="775" width="16.28515625" customWidth="1"/>
    <col min="776" max="777" width="11.42578125" customWidth="1"/>
    <col min="778" max="778" width="12.28515625" customWidth="1"/>
    <col min="1024" max="1024" width="26.85546875" customWidth="1"/>
    <col min="1025" max="1025" width="7.42578125" customWidth="1"/>
    <col min="1026" max="1026" width="10" customWidth="1"/>
    <col min="1027" max="1027" width="11.7109375" customWidth="1"/>
    <col min="1028" max="1028" width="15.5703125" customWidth="1"/>
    <col min="1030" max="1030" width="12.140625" customWidth="1"/>
    <col min="1031" max="1031" width="16.28515625" customWidth="1"/>
    <col min="1032" max="1033" width="11.42578125" customWidth="1"/>
    <col min="1034" max="1034" width="12.28515625" customWidth="1"/>
    <col min="1280" max="1280" width="26.85546875" customWidth="1"/>
    <col min="1281" max="1281" width="7.42578125" customWidth="1"/>
    <col min="1282" max="1282" width="10" customWidth="1"/>
    <col min="1283" max="1283" width="11.7109375" customWidth="1"/>
    <col min="1284" max="1284" width="15.5703125" customWidth="1"/>
    <col min="1286" max="1286" width="12.140625" customWidth="1"/>
    <col min="1287" max="1287" width="16.28515625" customWidth="1"/>
    <col min="1288" max="1289" width="11.42578125" customWidth="1"/>
    <col min="1290" max="1290" width="12.28515625" customWidth="1"/>
    <col min="1536" max="1536" width="26.85546875" customWidth="1"/>
    <col min="1537" max="1537" width="7.42578125" customWidth="1"/>
    <col min="1538" max="1538" width="10" customWidth="1"/>
    <col min="1539" max="1539" width="11.7109375" customWidth="1"/>
    <col min="1540" max="1540" width="15.5703125" customWidth="1"/>
    <col min="1542" max="1542" width="12.140625" customWidth="1"/>
    <col min="1543" max="1543" width="16.28515625" customWidth="1"/>
    <col min="1544" max="1545" width="11.42578125" customWidth="1"/>
    <col min="1546" max="1546" width="12.28515625" customWidth="1"/>
    <col min="1792" max="1792" width="26.85546875" customWidth="1"/>
    <col min="1793" max="1793" width="7.42578125" customWidth="1"/>
    <col min="1794" max="1794" width="10" customWidth="1"/>
    <col min="1795" max="1795" width="11.7109375" customWidth="1"/>
    <col min="1796" max="1796" width="15.5703125" customWidth="1"/>
    <col min="1798" max="1798" width="12.140625" customWidth="1"/>
    <col min="1799" max="1799" width="16.28515625" customWidth="1"/>
    <col min="1800" max="1801" width="11.42578125" customWidth="1"/>
    <col min="1802" max="1802" width="12.28515625" customWidth="1"/>
    <col min="2048" max="2048" width="26.85546875" customWidth="1"/>
    <col min="2049" max="2049" width="7.42578125" customWidth="1"/>
    <col min="2050" max="2050" width="10" customWidth="1"/>
    <col min="2051" max="2051" width="11.7109375" customWidth="1"/>
    <col min="2052" max="2052" width="15.5703125" customWidth="1"/>
    <col min="2054" max="2054" width="12.140625" customWidth="1"/>
    <col min="2055" max="2055" width="16.28515625" customWidth="1"/>
    <col min="2056" max="2057" width="11.42578125" customWidth="1"/>
    <col min="2058" max="2058" width="12.28515625" customWidth="1"/>
    <col min="2304" max="2304" width="26.85546875" customWidth="1"/>
    <col min="2305" max="2305" width="7.42578125" customWidth="1"/>
    <col min="2306" max="2306" width="10" customWidth="1"/>
    <col min="2307" max="2307" width="11.7109375" customWidth="1"/>
    <col min="2308" max="2308" width="15.5703125" customWidth="1"/>
    <col min="2310" max="2310" width="12.140625" customWidth="1"/>
    <col min="2311" max="2311" width="16.28515625" customWidth="1"/>
    <col min="2312" max="2313" width="11.42578125" customWidth="1"/>
    <col min="2314" max="2314" width="12.28515625" customWidth="1"/>
    <col min="2560" max="2560" width="26.85546875" customWidth="1"/>
    <col min="2561" max="2561" width="7.42578125" customWidth="1"/>
    <col min="2562" max="2562" width="10" customWidth="1"/>
    <col min="2563" max="2563" width="11.7109375" customWidth="1"/>
    <col min="2564" max="2564" width="15.5703125" customWidth="1"/>
    <col min="2566" max="2566" width="12.140625" customWidth="1"/>
    <col min="2567" max="2567" width="16.28515625" customWidth="1"/>
    <col min="2568" max="2569" width="11.42578125" customWidth="1"/>
    <col min="2570" max="2570" width="12.28515625" customWidth="1"/>
    <col min="2816" max="2816" width="26.85546875" customWidth="1"/>
    <col min="2817" max="2817" width="7.42578125" customWidth="1"/>
    <col min="2818" max="2818" width="10" customWidth="1"/>
    <col min="2819" max="2819" width="11.7109375" customWidth="1"/>
    <col min="2820" max="2820" width="15.5703125" customWidth="1"/>
    <col min="2822" max="2822" width="12.140625" customWidth="1"/>
    <col min="2823" max="2823" width="16.28515625" customWidth="1"/>
    <col min="2824" max="2825" width="11.42578125" customWidth="1"/>
    <col min="2826" max="2826" width="12.28515625" customWidth="1"/>
    <col min="3072" max="3072" width="26.85546875" customWidth="1"/>
    <col min="3073" max="3073" width="7.42578125" customWidth="1"/>
    <col min="3074" max="3074" width="10" customWidth="1"/>
    <col min="3075" max="3075" width="11.7109375" customWidth="1"/>
    <col min="3076" max="3076" width="15.5703125" customWidth="1"/>
    <col min="3078" max="3078" width="12.140625" customWidth="1"/>
    <col min="3079" max="3079" width="16.28515625" customWidth="1"/>
    <col min="3080" max="3081" width="11.42578125" customWidth="1"/>
    <col min="3082" max="3082" width="12.28515625" customWidth="1"/>
    <col min="3328" max="3328" width="26.85546875" customWidth="1"/>
    <col min="3329" max="3329" width="7.42578125" customWidth="1"/>
    <col min="3330" max="3330" width="10" customWidth="1"/>
    <col min="3331" max="3331" width="11.7109375" customWidth="1"/>
    <col min="3332" max="3332" width="15.5703125" customWidth="1"/>
    <col min="3334" max="3334" width="12.140625" customWidth="1"/>
    <col min="3335" max="3335" width="16.28515625" customWidth="1"/>
    <col min="3336" max="3337" width="11.42578125" customWidth="1"/>
    <col min="3338" max="3338" width="12.28515625" customWidth="1"/>
    <col min="3584" max="3584" width="26.85546875" customWidth="1"/>
    <col min="3585" max="3585" width="7.42578125" customWidth="1"/>
    <col min="3586" max="3586" width="10" customWidth="1"/>
    <col min="3587" max="3587" width="11.7109375" customWidth="1"/>
    <col min="3588" max="3588" width="15.5703125" customWidth="1"/>
    <col min="3590" max="3590" width="12.140625" customWidth="1"/>
    <col min="3591" max="3591" width="16.28515625" customWidth="1"/>
    <col min="3592" max="3593" width="11.42578125" customWidth="1"/>
    <col min="3594" max="3594" width="12.28515625" customWidth="1"/>
    <col min="3840" max="3840" width="26.85546875" customWidth="1"/>
    <col min="3841" max="3841" width="7.42578125" customWidth="1"/>
    <col min="3842" max="3842" width="10" customWidth="1"/>
    <col min="3843" max="3843" width="11.7109375" customWidth="1"/>
    <col min="3844" max="3844" width="15.5703125" customWidth="1"/>
    <col min="3846" max="3846" width="12.140625" customWidth="1"/>
    <col min="3847" max="3847" width="16.28515625" customWidth="1"/>
    <col min="3848" max="3849" width="11.42578125" customWidth="1"/>
    <col min="3850" max="3850" width="12.28515625" customWidth="1"/>
    <col min="4096" max="4096" width="26.85546875" customWidth="1"/>
    <col min="4097" max="4097" width="7.42578125" customWidth="1"/>
    <col min="4098" max="4098" width="10" customWidth="1"/>
    <col min="4099" max="4099" width="11.7109375" customWidth="1"/>
    <col min="4100" max="4100" width="15.5703125" customWidth="1"/>
    <col min="4102" max="4102" width="12.140625" customWidth="1"/>
    <col min="4103" max="4103" width="16.28515625" customWidth="1"/>
    <col min="4104" max="4105" width="11.42578125" customWidth="1"/>
    <col min="4106" max="4106" width="12.28515625" customWidth="1"/>
    <col min="4352" max="4352" width="26.85546875" customWidth="1"/>
    <col min="4353" max="4353" width="7.42578125" customWidth="1"/>
    <col min="4354" max="4354" width="10" customWidth="1"/>
    <col min="4355" max="4355" width="11.7109375" customWidth="1"/>
    <col min="4356" max="4356" width="15.5703125" customWidth="1"/>
    <col min="4358" max="4358" width="12.140625" customWidth="1"/>
    <col min="4359" max="4359" width="16.28515625" customWidth="1"/>
    <col min="4360" max="4361" width="11.42578125" customWidth="1"/>
    <col min="4362" max="4362" width="12.28515625" customWidth="1"/>
    <col min="4608" max="4608" width="26.85546875" customWidth="1"/>
    <col min="4609" max="4609" width="7.42578125" customWidth="1"/>
    <col min="4610" max="4610" width="10" customWidth="1"/>
    <col min="4611" max="4611" width="11.7109375" customWidth="1"/>
    <col min="4612" max="4612" width="15.5703125" customWidth="1"/>
    <col min="4614" max="4614" width="12.140625" customWidth="1"/>
    <col min="4615" max="4615" width="16.28515625" customWidth="1"/>
    <col min="4616" max="4617" width="11.42578125" customWidth="1"/>
    <col min="4618" max="4618" width="12.28515625" customWidth="1"/>
    <col min="4864" max="4864" width="26.85546875" customWidth="1"/>
    <col min="4865" max="4865" width="7.42578125" customWidth="1"/>
    <col min="4866" max="4866" width="10" customWidth="1"/>
    <col min="4867" max="4867" width="11.7109375" customWidth="1"/>
    <col min="4868" max="4868" width="15.5703125" customWidth="1"/>
    <col min="4870" max="4870" width="12.140625" customWidth="1"/>
    <col min="4871" max="4871" width="16.28515625" customWidth="1"/>
    <col min="4872" max="4873" width="11.42578125" customWidth="1"/>
    <col min="4874" max="4874" width="12.28515625" customWidth="1"/>
    <col min="5120" max="5120" width="26.85546875" customWidth="1"/>
    <col min="5121" max="5121" width="7.42578125" customWidth="1"/>
    <col min="5122" max="5122" width="10" customWidth="1"/>
    <col min="5123" max="5123" width="11.7109375" customWidth="1"/>
    <col min="5124" max="5124" width="15.5703125" customWidth="1"/>
    <col min="5126" max="5126" width="12.140625" customWidth="1"/>
    <col min="5127" max="5127" width="16.28515625" customWidth="1"/>
    <col min="5128" max="5129" width="11.42578125" customWidth="1"/>
    <col min="5130" max="5130" width="12.28515625" customWidth="1"/>
    <col min="5376" max="5376" width="26.85546875" customWidth="1"/>
    <col min="5377" max="5377" width="7.42578125" customWidth="1"/>
    <col min="5378" max="5378" width="10" customWidth="1"/>
    <col min="5379" max="5379" width="11.7109375" customWidth="1"/>
    <col min="5380" max="5380" width="15.5703125" customWidth="1"/>
    <col min="5382" max="5382" width="12.140625" customWidth="1"/>
    <col min="5383" max="5383" width="16.28515625" customWidth="1"/>
    <col min="5384" max="5385" width="11.42578125" customWidth="1"/>
    <col min="5386" max="5386" width="12.28515625" customWidth="1"/>
    <col min="5632" max="5632" width="26.85546875" customWidth="1"/>
    <col min="5633" max="5633" width="7.42578125" customWidth="1"/>
    <col min="5634" max="5634" width="10" customWidth="1"/>
    <col min="5635" max="5635" width="11.7109375" customWidth="1"/>
    <col min="5636" max="5636" width="15.5703125" customWidth="1"/>
    <col min="5638" max="5638" width="12.140625" customWidth="1"/>
    <col min="5639" max="5639" width="16.28515625" customWidth="1"/>
    <col min="5640" max="5641" width="11.42578125" customWidth="1"/>
    <col min="5642" max="5642" width="12.28515625" customWidth="1"/>
    <col min="5888" max="5888" width="26.85546875" customWidth="1"/>
    <col min="5889" max="5889" width="7.42578125" customWidth="1"/>
    <col min="5890" max="5890" width="10" customWidth="1"/>
    <col min="5891" max="5891" width="11.7109375" customWidth="1"/>
    <col min="5892" max="5892" width="15.5703125" customWidth="1"/>
    <col min="5894" max="5894" width="12.140625" customWidth="1"/>
    <col min="5895" max="5895" width="16.28515625" customWidth="1"/>
    <col min="5896" max="5897" width="11.42578125" customWidth="1"/>
    <col min="5898" max="5898" width="12.28515625" customWidth="1"/>
    <col min="6144" max="6144" width="26.85546875" customWidth="1"/>
    <col min="6145" max="6145" width="7.42578125" customWidth="1"/>
    <col min="6146" max="6146" width="10" customWidth="1"/>
    <col min="6147" max="6147" width="11.7109375" customWidth="1"/>
    <col min="6148" max="6148" width="15.5703125" customWidth="1"/>
    <col min="6150" max="6150" width="12.140625" customWidth="1"/>
    <col min="6151" max="6151" width="16.28515625" customWidth="1"/>
    <col min="6152" max="6153" width="11.42578125" customWidth="1"/>
    <col min="6154" max="6154" width="12.28515625" customWidth="1"/>
    <col min="6400" max="6400" width="26.85546875" customWidth="1"/>
    <col min="6401" max="6401" width="7.42578125" customWidth="1"/>
    <col min="6402" max="6402" width="10" customWidth="1"/>
    <col min="6403" max="6403" width="11.7109375" customWidth="1"/>
    <col min="6404" max="6404" width="15.5703125" customWidth="1"/>
    <col min="6406" max="6406" width="12.140625" customWidth="1"/>
    <col min="6407" max="6407" width="16.28515625" customWidth="1"/>
    <col min="6408" max="6409" width="11.42578125" customWidth="1"/>
    <col min="6410" max="6410" width="12.28515625" customWidth="1"/>
    <col min="6656" max="6656" width="26.85546875" customWidth="1"/>
    <col min="6657" max="6657" width="7.42578125" customWidth="1"/>
    <col min="6658" max="6658" width="10" customWidth="1"/>
    <col min="6659" max="6659" width="11.7109375" customWidth="1"/>
    <col min="6660" max="6660" width="15.5703125" customWidth="1"/>
    <col min="6662" max="6662" width="12.140625" customWidth="1"/>
    <col min="6663" max="6663" width="16.28515625" customWidth="1"/>
    <col min="6664" max="6665" width="11.42578125" customWidth="1"/>
    <col min="6666" max="6666" width="12.28515625" customWidth="1"/>
    <col min="6912" max="6912" width="26.85546875" customWidth="1"/>
    <col min="6913" max="6913" width="7.42578125" customWidth="1"/>
    <col min="6914" max="6914" width="10" customWidth="1"/>
    <col min="6915" max="6915" width="11.7109375" customWidth="1"/>
    <col min="6916" max="6916" width="15.5703125" customWidth="1"/>
    <col min="6918" max="6918" width="12.140625" customWidth="1"/>
    <col min="6919" max="6919" width="16.28515625" customWidth="1"/>
    <col min="6920" max="6921" width="11.42578125" customWidth="1"/>
    <col min="6922" max="6922" width="12.28515625" customWidth="1"/>
    <col min="7168" max="7168" width="26.85546875" customWidth="1"/>
    <col min="7169" max="7169" width="7.42578125" customWidth="1"/>
    <col min="7170" max="7170" width="10" customWidth="1"/>
    <col min="7171" max="7171" width="11.7109375" customWidth="1"/>
    <col min="7172" max="7172" width="15.5703125" customWidth="1"/>
    <col min="7174" max="7174" width="12.140625" customWidth="1"/>
    <col min="7175" max="7175" width="16.28515625" customWidth="1"/>
    <col min="7176" max="7177" width="11.42578125" customWidth="1"/>
    <col min="7178" max="7178" width="12.28515625" customWidth="1"/>
    <col min="7424" max="7424" width="26.85546875" customWidth="1"/>
    <col min="7425" max="7425" width="7.42578125" customWidth="1"/>
    <col min="7426" max="7426" width="10" customWidth="1"/>
    <col min="7427" max="7427" width="11.7109375" customWidth="1"/>
    <col min="7428" max="7428" width="15.5703125" customWidth="1"/>
    <col min="7430" max="7430" width="12.140625" customWidth="1"/>
    <col min="7431" max="7431" width="16.28515625" customWidth="1"/>
    <col min="7432" max="7433" width="11.42578125" customWidth="1"/>
    <col min="7434" max="7434" width="12.28515625" customWidth="1"/>
    <col min="7680" max="7680" width="26.85546875" customWidth="1"/>
    <col min="7681" max="7681" width="7.42578125" customWidth="1"/>
    <col min="7682" max="7682" width="10" customWidth="1"/>
    <col min="7683" max="7683" width="11.7109375" customWidth="1"/>
    <col min="7684" max="7684" width="15.5703125" customWidth="1"/>
    <col min="7686" max="7686" width="12.140625" customWidth="1"/>
    <col min="7687" max="7687" width="16.28515625" customWidth="1"/>
    <col min="7688" max="7689" width="11.42578125" customWidth="1"/>
    <col min="7690" max="7690" width="12.28515625" customWidth="1"/>
    <col min="7936" max="7936" width="26.85546875" customWidth="1"/>
    <col min="7937" max="7937" width="7.42578125" customWidth="1"/>
    <col min="7938" max="7938" width="10" customWidth="1"/>
    <col min="7939" max="7939" width="11.7109375" customWidth="1"/>
    <col min="7940" max="7940" width="15.5703125" customWidth="1"/>
    <col min="7942" max="7942" width="12.140625" customWidth="1"/>
    <col min="7943" max="7943" width="16.28515625" customWidth="1"/>
    <col min="7944" max="7945" width="11.42578125" customWidth="1"/>
    <col min="7946" max="7946" width="12.28515625" customWidth="1"/>
    <col min="8192" max="8192" width="26.85546875" customWidth="1"/>
    <col min="8193" max="8193" width="7.42578125" customWidth="1"/>
    <col min="8194" max="8194" width="10" customWidth="1"/>
    <col min="8195" max="8195" width="11.7109375" customWidth="1"/>
    <col min="8196" max="8196" width="15.5703125" customWidth="1"/>
    <col min="8198" max="8198" width="12.140625" customWidth="1"/>
    <col min="8199" max="8199" width="16.28515625" customWidth="1"/>
    <col min="8200" max="8201" width="11.42578125" customWidth="1"/>
    <col min="8202" max="8202" width="12.28515625" customWidth="1"/>
    <col min="8448" max="8448" width="26.85546875" customWidth="1"/>
    <col min="8449" max="8449" width="7.42578125" customWidth="1"/>
    <col min="8450" max="8450" width="10" customWidth="1"/>
    <col min="8451" max="8451" width="11.7109375" customWidth="1"/>
    <col min="8452" max="8452" width="15.5703125" customWidth="1"/>
    <col min="8454" max="8454" width="12.140625" customWidth="1"/>
    <col min="8455" max="8455" width="16.28515625" customWidth="1"/>
    <col min="8456" max="8457" width="11.42578125" customWidth="1"/>
    <col min="8458" max="8458" width="12.28515625" customWidth="1"/>
    <col min="8704" max="8704" width="26.85546875" customWidth="1"/>
    <col min="8705" max="8705" width="7.42578125" customWidth="1"/>
    <col min="8706" max="8706" width="10" customWidth="1"/>
    <col min="8707" max="8707" width="11.7109375" customWidth="1"/>
    <col min="8708" max="8708" width="15.5703125" customWidth="1"/>
    <col min="8710" max="8710" width="12.140625" customWidth="1"/>
    <col min="8711" max="8711" width="16.28515625" customWidth="1"/>
    <col min="8712" max="8713" width="11.42578125" customWidth="1"/>
    <col min="8714" max="8714" width="12.28515625" customWidth="1"/>
    <col min="8960" max="8960" width="26.85546875" customWidth="1"/>
    <col min="8961" max="8961" width="7.42578125" customWidth="1"/>
    <col min="8962" max="8962" width="10" customWidth="1"/>
    <col min="8963" max="8963" width="11.7109375" customWidth="1"/>
    <col min="8964" max="8964" width="15.5703125" customWidth="1"/>
    <col min="8966" max="8966" width="12.140625" customWidth="1"/>
    <col min="8967" max="8967" width="16.28515625" customWidth="1"/>
    <col min="8968" max="8969" width="11.42578125" customWidth="1"/>
    <col min="8970" max="8970" width="12.28515625" customWidth="1"/>
    <col min="9216" max="9216" width="26.85546875" customWidth="1"/>
    <col min="9217" max="9217" width="7.42578125" customWidth="1"/>
    <col min="9218" max="9218" width="10" customWidth="1"/>
    <col min="9219" max="9219" width="11.7109375" customWidth="1"/>
    <col min="9220" max="9220" width="15.5703125" customWidth="1"/>
    <col min="9222" max="9222" width="12.140625" customWidth="1"/>
    <col min="9223" max="9223" width="16.28515625" customWidth="1"/>
    <col min="9224" max="9225" width="11.42578125" customWidth="1"/>
    <col min="9226" max="9226" width="12.28515625" customWidth="1"/>
    <col min="9472" max="9472" width="26.85546875" customWidth="1"/>
    <col min="9473" max="9473" width="7.42578125" customWidth="1"/>
    <col min="9474" max="9474" width="10" customWidth="1"/>
    <col min="9475" max="9475" width="11.7109375" customWidth="1"/>
    <col min="9476" max="9476" width="15.5703125" customWidth="1"/>
    <col min="9478" max="9478" width="12.140625" customWidth="1"/>
    <col min="9479" max="9479" width="16.28515625" customWidth="1"/>
    <col min="9480" max="9481" width="11.42578125" customWidth="1"/>
    <col min="9482" max="9482" width="12.28515625" customWidth="1"/>
    <col min="9728" max="9728" width="26.85546875" customWidth="1"/>
    <col min="9729" max="9729" width="7.42578125" customWidth="1"/>
    <col min="9730" max="9730" width="10" customWidth="1"/>
    <col min="9731" max="9731" width="11.7109375" customWidth="1"/>
    <col min="9732" max="9732" width="15.5703125" customWidth="1"/>
    <col min="9734" max="9734" width="12.140625" customWidth="1"/>
    <col min="9735" max="9735" width="16.28515625" customWidth="1"/>
    <col min="9736" max="9737" width="11.42578125" customWidth="1"/>
    <col min="9738" max="9738" width="12.28515625" customWidth="1"/>
    <col min="9984" max="9984" width="26.85546875" customWidth="1"/>
    <col min="9985" max="9985" width="7.42578125" customWidth="1"/>
    <col min="9986" max="9986" width="10" customWidth="1"/>
    <col min="9987" max="9987" width="11.7109375" customWidth="1"/>
    <col min="9988" max="9988" width="15.5703125" customWidth="1"/>
    <col min="9990" max="9990" width="12.140625" customWidth="1"/>
    <col min="9991" max="9991" width="16.28515625" customWidth="1"/>
    <col min="9992" max="9993" width="11.42578125" customWidth="1"/>
    <col min="9994" max="9994" width="12.28515625" customWidth="1"/>
    <col min="10240" max="10240" width="26.85546875" customWidth="1"/>
    <col min="10241" max="10241" width="7.42578125" customWidth="1"/>
    <col min="10242" max="10242" width="10" customWidth="1"/>
    <col min="10243" max="10243" width="11.7109375" customWidth="1"/>
    <col min="10244" max="10244" width="15.5703125" customWidth="1"/>
    <col min="10246" max="10246" width="12.140625" customWidth="1"/>
    <col min="10247" max="10247" width="16.28515625" customWidth="1"/>
    <col min="10248" max="10249" width="11.42578125" customWidth="1"/>
    <col min="10250" max="10250" width="12.28515625" customWidth="1"/>
    <col min="10496" max="10496" width="26.85546875" customWidth="1"/>
    <col min="10497" max="10497" width="7.42578125" customWidth="1"/>
    <col min="10498" max="10498" width="10" customWidth="1"/>
    <col min="10499" max="10499" width="11.7109375" customWidth="1"/>
    <col min="10500" max="10500" width="15.5703125" customWidth="1"/>
    <col min="10502" max="10502" width="12.140625" customWidth="1"/>
    <col min="10503" max="10503" width="16.28515625" customWidth="1"/>
    <col min="10504" max="10505" width="11.42578125" customWidth="1"/>
    <col min="10506" max="10506" width="12.28515625" customWidth="1"/>
    <col min="10752" max="10752" width="26.85546875" customWidth="1"/>
    <col min="10753" max="10753" width="7.42578125" customWidth="1"/>
    <col min="10754" max="10754" width="10" customWidth="1"/>
    <col min="10755" max="10755" width="11.7109375" customWidth="1"/>
    <col min="10756" max="10756" width="15.5703125" customWidth="1"/>
    <col min="10758" max="10758" width="12.140625" customWidth="1"/>
    <col min="10759" max="10759" width="16.28515625" customWidth="1"/>
    <col min="10760" max="10761" width="11.42578125" customWidth="1"/>
    <col min="10762" max="10762" width="12.28515625" customWidth="1"/>
    <col min="11008" max="11008" width="26.85546875" customWidth="1"/>
    <col min="11009" max="11009" width="7.42578125" customWidth="1"/>
    <col min="11010" max="11010" width="10" customWidth="1"/>
    <col min="11011" max="11011" width="11.7109375" customWidth="1"/>
    <col min="11012" max="11012" width="15.5703125" customWidth="1"/>
    <col min="11014" max="11014" width="12.140625" customWidth="1"/>
    <col min="11015" max="11015" width="16.28515625" customWidth="1"/>
    <col min="11016" max="11017" width="11.42578125" customWidth="1"/>
    <col min="11018" max="11018" width="12.28515625" customWidth="1"/>
    <col min="11264" max="11264" width="26.85546875" customWidth="1"/>
    <col min="11265" max="11265" width="7.42578125" customWidth="1"/>
    <col min="11266" max="11266" width="10" customWidth="1"/>
    <col min="11267" max="11267" width="11.7109375" customWidth="1"/>
    <col min="11268" max="11268" width="15.5703125" customWidth="1"/>
    <col min="11270" max="11270" width="12.140625" customWidth="1"/>
    <col min="11271" max="11271" width="16.28515625" customWidth="1"/>
    <col min="11272" max="11273" width="11.42578125" customWidth="1"/>
    <col min="11274" max="11274" width="12.28515625" customWidth="1"/>
    <col min="11520" max="11520" width="26.85546875" customWidth="1"/>
    <col min="11521" max="11521" width="7.42578125" customWidth="1"/>
    <col min="11522" max="11522" width="10" customWidth="1"/>
    <col min="11523" max="11523" width="11.7109375" customWidth="1"/>
    <col min="11524" max="11524" width="15.5703125" customWidth="1"/>
    <col min="11526" max="11526" width="12.140625" customWidth="1"/>
    <col min="11527" max="11527" width="16.28515625" customWidth="1"/>
    <col min="11528" max="11529" width="11.42578125" customWidth="1"/>
    <col min="11530" max="11530" width="12.28515625" customWidth="1"/>
    <col min="11776" max="11776" width="26.85546875" customWidth="1"/>
    <col min="11777" max="11777" width="7.42578125" customWidth="1"/>
    <col min="11778" max="11778" width="10" customWidth="1"/>
    <col min="11779" max="11779" width="11.7109375" customWidth="1"/>
    <col min="11780" max="11780" width="15.5703125" customWidth="1"/>
    <col min="11782" max="11782" width="12.140625" customWidth="1"/>
    <col min="11783" max="11783" width="16.28515625" customWidth="1"/>
    <col min="11784" max="11785" width="11.42578125" customWidth="1"/>
    <col min="11786" max="11786" width="12.28515625" customWidth="1"/>
    <col min="12032" max="12032" width="26.85546875" customWidth="1"/>
    <col min="12033" max="12033" width="7.42578125" customWidth="1"/>
    <col min="12034" max="12034" width="10" customWidth="1"/>
    <col min="12035" max="12035" width="11.7109375" customWidth="1"/>
    <col min="12036" max="12036" width="15.5703125" customWidth="1"/>
    <col min="12038" max="12038" width="12.140625" customWidth="1"/>
    <col min="12039" max="12039" width="16.28515625" customWidth="1"/>
    <col min="12040" max="12041" width="11.42578125" customWidth="1"/>
    <col min="12042" max="12042" width="12.28515625" customWidth="1"/>
    <col min="12288" max="12288" width="26.85546875" customWidth="1"/>
    <col min="12289" max="12289" width="7.42578125" customWidth="1"/>
    <col min="12290" max="12290" width="10" customWidth="1"/>
    <col min="12291" max="12291" width="11.7109375" customWidth="1"/>
    <col min="12292" max="12292" width="15.5703125" customWidth="1"/>
    <col min="12294" max="12294" width="12.140625" customWidth="1"/>
    <col min="12295" max="12295" width="16.28515625" customWidth="1"/>
    <col min="12296" max="12297" width="11.42578125" customWidth="1"/>
    <col min="12298" max="12298" width="12.28515625" customWidth="1"/>
    <col min="12544" max="12544" width="26.85546875" customWidth="1"/>
    <col min="12545" max="12545" width="7.42578125" customWidth="1"/>
    <col min="12546" max="12546" width="10" customWidth="1"/>
    <col min="12547" max="12547" width="11.7109375" customWidth="1"/>
    <col min="12548" max="12548" width="15.5703125" customWidth="1"/>
    <col min="12550" max="12550" width="12.140625" customWidth="1"/>
    <col min="12551" max="12551" width="16.28515625" customWidth="1"/>
    <col min="12552" max="12553" width="11.42578125" customWidth="1"/>
    <col min="12554" max="12554" width="12.28515625" customWidth="1"/>
    <col min="12800" max="12800" width="26.85546875" customWidth="1"/>
    <col min="12801" max="12801" width="7.42578125" customWidth="1"/>
    <col min="12802" max="12802" width="10" customWidth="1"/>
    <col min="12803" max="12803" width="11.7109375" customWidth="1"/>
    <col min="12804" max="12804" width="15.5703125" customWidth="1"/>
    <col min="12806" max="12806" width="12.140625" customWidth="1"/>
    <col min="12807" max="12807" width="16.28515625" customWidth="1"/>
    <col min="12808" max="12809" width="11.42578125" customWidth="1"/>
    <col min="12810" max="12810" width="12.28515625" customWidth="1"/>
    <col min="13056" max="13056" width="26.85546875" customWidth="1"/>
    <col min="13057" max="13057" width="7.42578125" customWidth="1"/>
    <col min="13058" max="13058" width="10" customWidth="1"/>
    <col min="13059" max="13059" width="11.7109375" customWidth="1"/>
    <col min="13060" max="13060" width="15.5703125" customWidth="1"/>
    <col min="13062" max="13062" width="12.140625" customWidth="1"/>
    <col min="13063" max="13063" width="16.28515625" customWidth="1"/>
    <col min="13064" max="13065" width="11.42578125" customWidth="1"/>
    <col min="13066" max="13066" width="12.28515625" customWidth="1"/>
    <col min="13312" max="13312" width="26.85546875" customWidth="1"/>
    <col min="13313" max="13313" width="7.42578125" customWidth="1"/>
    <col min="13314" max="13314" width="10" customWidth="1"/>
    <col min="13315" max="13315" width="11.7109375" customWidth="1"/>
    <col min="13316" max="13316" width="15.5703125" customWidth="1"/>
    <col min="13318" max="13318" width="12.140625" customWidth="1"/>
    <col min="13319" max="13319" width="16.28515625" customWidth="1"/>
    <col min="13320" max="13321" width="11.42578125" customWidth="1"/>
    <col min="13322" max="13322" width="12.28515625" customWidth="1"/>
    <col min="13568" max="13568" width="26.85546875" customWidth="1"/>
    <col min="13569" max="13569" width="7.42578125" customWidth="1"/>
    <col min="13570" max="13570" width="10" customWidth="1"/>
    <col min="13571" max="13571" width="11.7109375" customWidth="1"/>
    <col min="13572" max="13572" width="15.5703125" customWidth="1"/>
    <col min="13574" max="13574" width="12.140625" customWidth="1"/>
    <col min="13575" max="13575" width="16.28515625" customWidth="1"/>
    <col min="13576" max="13577" width="11.42578125" customWidth="1"/>
    <col min="13578" max="13578" width="12.28515625" customWidth="1"/>
    <col min="13824" max="13824" width="26.85546875" customWidth="1"/>
    <col min="13825" max="13825" width="7.42578125" customWidth="1"/>
    <col min="13826" max="13826" width="10" customWidth="1"/>
    <col min="13827" max="13827" width="11.7109375" customWidth="1"/>
    <col min="13828" max="13828" width="15.5703125" customWidth="1"/>
    <col min="13830" max="13830" width="12.140625" customWidth="1"/>
    <col min="13831" max="13831" width="16.28515625" customWidth="1"/>
    <col min="13832" max="13833" width="11.42578125" customWidth="1"/>
    <col min="13834" max="13834" width="12.28515625" customWidth="1"/>
    <col min="14080" max="14080" width="26.85546875" customWidth="1"/>
    <col min="14081" max="14081" width="7.42578125" customWidth="1"/>
    <col min="14082" max="14082" width="10" customWidth="1"/>
    <col min="14083" max="14083" width="11.7109375" customWidth="1"/>
    <col min="14084" max="14084" width="15.5703125" customWidth="1"/>
    <col min="14086" max="14086" width="12.140625" customWidth="1"/>
    <col min="14087" max="14087" width="16.28515625" customWidth="1"/>
    <col min="14088" max="14089" width="11.42578125" customWidth="1"/>
    <col min="14090" max="14090" width="12.28515625" customWidth="1"/>
    <col min="14336" max="14336" width="26.85546875" customWidth="1"/>
    <col min="14337" max="14337" width="7.42578125" customWidth="1"/>
    <col min="14338" max="14338" width="10" customWidth="1"/>
    <col min="14339" max="14339" width="11.7109375" customWidth="1"/>
    <col min="14340" max="14340" width="15.5703125" customWidth="1"/>
    <col min="14342" max="14342" width="12.140625" customWidth="1"/>
    <col min="14343" max="14343" width="16.28515625" customWidth="1"/>
    <col min="14344" max="14345" width="11.42578125" customWidth="1"/>
    <col min="14346" max="14346" width="12.28515625" customWidth="1"/>
    <col min="14592" max="14592" width="26.85546875" customWidth="1"/>
    <col min="14593" max="14593" width="7.42578125" customWidth="1"/>
    <col min="14594" max="14594" width="10" customWidth="1"/>
    <col min="14595" max="14595" width="11.7109375" customWidth="1"/>
    <col min="14596" max="14596" width="15.5703125" customWidth="1"/>
    <col min="14598" max="14598" width="12.140625" customWidth="1"/>
    <col min="14599" max="14599" width="16.28515625" customWidth="1"/>
    <col min="14600" max="14601" width="11.42578125" customWidth="1"/>
    <col min="14602" max="14602" width="12.28515625" customWidth="1"/>
    <col min="14848" max="14848" width="26.85546875" customWidth="1"/>
    <col min="14849" max="14849" width="7.42578125" customWidth="1"/>
    <col min="14850" max="14850" width="10" customWidth="1"/>
    <col min="14851" max="14851" width="11.7109375" customWidth="1"/>
    <col min="14852" max="14852" width="15.5703125" customWidth="1"/>
    <col min="14854" max="14854" width="12.140625" customWidth="1"/>
    <col min="14855" max="14855" width="16.28515625" customWidth="1"/>
    <col min="14856" max="14857" width="11.42578125" customWidth="1"/>
    <col min="14858" max="14858" width="12.28515625" customWidth="1"/>
    <col min="15104" max="15104" width="26.85546875" customWidth="1"/>
    <col min="15105" max="15105" width="7.42578125" customWidth="1"/>
    <col min="15106" max="15106" width="10" customWidth="1"/>
    <col min="15107" max="15107" width="11.7109375" customWidth="1"/>
    <col min="15108" max="15108" width="15.5703125" customWidth="1"/>
    <col min="15110" max="15110" width="12.140625" customWidth="1"/>
    <col min="15111" max="15111" width="16.28515625" customWidth="1"/>
    <col min="15112" max="15113" width="11.42578125" customWidth="1"/>
    <col min="15114" max="15114" width="12.28515625" customWidth="1"/>
    <col min="15360" max="15360" width="26.85546875" customWidth="1"/>
    <col min="15361" max="15361" width="7.42578125" customWidth="1"/>
    <col min="15362" max="15362" width="10" customWidth="1"/>
    <col min="15363" max="15363" width="11.7109375" customWidth="1"/>
    <col min="15364" max="15364" width="15.5703125" customWidth="1"/>
    <col min="15366" max="15366" width="12.140625" customWidth="1"/>
    <col min="15367" max="15367" width="16.28515625" customWidth="1"/>
    <col min="15368" max="15369" width="11.42578125" customWidth="1"/>
    <col min="15370" max="15370" width="12.28515625" customWidth="1"/>
    <col min="15616" max="15616" width="26.85546875" customWidth="1"/>
    <col min="15617" max="15617" width="7.42578125" customWidth="1"/>
    <col min="15618" max="15618" width="10" customWidth="1"/>
    <col min="15619" max="15619" width="11.7109375" customWidth="1"/>
    <col min="15620" max="15620" width="15.5703125" customWidth="1"/>
    <col min="15622" max="15622" width="12.140625" customWidth="1"/>
    <col min="15623" max="15623" width="16.28515625" customWidth="1"/>
    <col min="15624" max="15625" width="11.42578125" customWidth="1"/>
    <col min="15626" max="15626" width="12.28515625" customWidth="1"/>
    <col min="15872" max="15872" width="26.85546875" customWidth="1"/>
    <col min="15873" max="15873" width="7.42578125" customWidth="1"/>
    <col min="15874" max="15874" width="10" customWidth="1"/>
    <col min="15875" max="15875" width="11.7109375" customWidth="1"/>
    <col min="15876" max="15876" width="15.5703125" customWidth="1"/>
    <col min="15878" max="15878" width="12.140625" customWidth="1"/>
    <col min="15879" max="15879" width="16.28515625" customWidth="1"/>
    <col min="15880" max="15881" width="11.42578125" customWidth="1"/>
    <col min="15882" max="15882" width="12.28515625" customWidth="1"/>
    <col min="16128" max="16128" width="26.85546875" customWidth="1"/>
    <col min="16129" max="16129" width="7.42578125" customWidth="1"/>
    <col min="16130" max="16130" width="10" customWidth="1"/>
    <col min="16131" max="16131" width="11.7109375" customWidth="1"/>
    <col min="16132" max="16132" width="15.5703125" customWidth="1"/>
    <col min="16134" max="16134" width="12.140625" customWidth="1"/>
    <col min="16135" max="16135" width="16.28515625" customWidth="1"/>
    <col min="16136" max="16137" width="11.42578125" customWidth="1"/>
    <col min="16138" max="16138" width="12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695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30" t="s">
        <v>4</v>
      </c>
      <c r="D9" s="13" t="s">
        <v>5</v>
      </c>
      <c r="E9" s="14" t="s">
        <v>6</v>
      </c>
      <c r="F9" s="12" t="s">
        <v>7</v>
      </c>
      <c r="G9" s="13" t="s">
        <v>8</v>
      </c>
      <c r="H9" s="14" t="s">
        <v>6</v>
      </c>
      <c r="I9" s="14" t="s">
        <v>9</v>
      </c>
      <c r="J9" s="89" t="s">
        <v>10</v>
      </c>
      <c r="K9" s="89" t="s">
        <v>694</v>
      </c>
    </row>
    <row r="10" spans="1:11" s="31" customFormat="1" ht="12.75" x14ac:dyDescent="0.2">
      <c r="A10" s="16"/>
      <c r="B10" s="15"/>
      <c r="C10" s="32" t="s">
        <v>11</v>
      </c>
      <c r="D10" s="18" t="s">
        <v>12</v>
      </c>
      <c r="E10" s="19" t="s">
        <v>13</v>
      </c>
      <c r="F10" s="17" t="s">
        <v>13</v>
      </c>
      <c r="G10" s="18" t="s">
        <v>14</v>
      </c>
      <c r="H10" s="19" t="s">
        <v>15</v>
      </c>
      <c r="I10" s="19" t="s">
        <v>16</v>
      </c>
      <c r="J10" s="90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20</v>
      </c>
      <c r="C12" s="22" t="s">
        <v>19</v>
      </c>
      <c r="D12" s="22">
        <v>70</v>
      </c>
      <c r="E12" s="33"/>
      <c r="F12" s="24">
        <f t="shared" ref="F12:F36" si="0">+D12*E12</f>
        <v>0</v>
      </c>
      <c r="G12" s="24"/>
      <c r="H12" s="24">
        <f>(E12*G12)/100+E12</f>
        <v>0</v>
      </c>
      <c r="I12" s="24">
        <f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34</v>
      </c>
      <c r="C13" s="22" t="s">
        <v>19</v>
      </c>
      <c r="D13" s="22">
        <v>84</v>
      </c>
      <c r="E13" s="33"/>
      <c r="F13" s="24">
        <f t="shared" si="0"/>
        <v>0</v>
      </c>
      <c r="G13" s="24"/>
      <c r="H13" s="24">
        <f t="shared" ref="H13:H36" si="1">(E13*G13)/100+E13</f>
        <v>0</v>
      </c>
      <c r="I13" s="24">
        <f t="shared" ref="I13:I36" si="2">D13*H13</f>
        <v>0</v>
      </c>
      <c r="J13" s="22"/>
      <c r="K13" s="22"/>
    </row>
    <row r="14" spans="1:11" s="34" customFormat="1" ht="12.75" x14ac:dyDescent="0.2">
      <c r="A14" s="22">
        <v>3</v>
      </c>
      <c r="B14" s="22" t="s">
        <v>21</v>
      </c>
      <c r="C14" s="22" t="s">
        <v>19</v>
      </c>
      <c r="D14" s="22">
        <v>461.99999999999994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22</v>
      </c>
      <c r="C15" s="22" t="s">
        <v>19</v>
      </c>
      <c r="D15" s="22">
        <v>84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35</v>
      </c>
      <c r="C16" s="22" t="s">
        <v>19</v>
      </c>
      <c r="D16" s="22">
        <v>150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36</v>
      </c>
      <c r="C17" s="22" t="s">
        <v>19</v>
      </c>
      <c r="D17" s="22">
        <v>180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37</v>
      </c>
      <c r="C18" s="22" t="s">
        <v>19</v>
      </c>
      <c r="D18" s="22">
        <v>84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38</v>
      </c>
      <c r="C19" s="22" t="s">
        <v>19</v>
      </c>
      <c r="D19" s="22">
        <v>21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39</v>
      </c>
      <c r="C20" s="22" t="s">
        <v>19</v>
      </c>
      <c r="D20" s="22">
        <v>28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40</v>
      </c>
      <c r="C21" s="22" t="s">
        <v>19</v>
      </c>
      <c r="D21" s="22">
        <v>70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41</v>
      </c>
      <c r="C22" s="22" t="s">
        <v>19</v>
      </c>
      <c r="D22" s="22">
        <v>84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22" t="s">
        <v>23</v>
      </c>
      <c r="C23" s="22" t="s">
        <v>19</v>
      </c>
      <c r="D23" s="22">
        <v>140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42</v>
      </c>
      <c r="C24" s="22" t="s">
        <v>19</v>
      </c>
      <c r="D24" s="22">
        <v>300</v>
      </c>
      <c r="E24" s="33"/>
      <c r="F24" s="24">
        <f t="shared" si="0"/>
        <v>0</v>
      </c>
      <c r="G24" s="24"/>
      <c r="H24" s="24">
        <v>0</v>
      </c>
      <c r="I24" s="24">
        <v>0</v>
      </c>
      <c r="J24" s="22"/>
      <c r="K24" s="22"/>
    </row>
    <row r="25" spans="1:11" s="34" customFormat="1" ht="12.75" x14ac:dyDescent="0.2">
      <c r="A25" s="22">
        <v>14</v>
      </c>
      <c r="B25" s="22" t="s">
        <v>43</v>
      </c>
      <c r="C25" s="22" t="s">
        <v>19</v>
      </c>
      <c r="D25" s="22">
        <v>84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24</v>
      </c>
      <c r="C26" s="22" t="s">
        <v>19</v>
      </c>
      <c r="D26" s="22">
        <v>14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44</v>
      </c>
      <c r="C27" s="22" t="s">
        <v>19</v>
      </c>
      <c r="D27" s="22">
        <v>84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45</v>
      </c>
      <c r="C28" s="22" t="s">
        <v>19</v>
      </c>
      <c r="D28" s="22">
        <v>70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46</v>
      </c>
      <c r="C29" s="22" t="s">
        <v>19</v>
      </c>
      <c r="D29" s="22">
        <v>10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47</v>
      </c>
      <c r="C30" s="22" t="s">
        <v>19</v>
      </c>
      <c r="D30" s="22">
        <v>112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48</v>
      </c>
      <c r="C31" s="22" t="s">
        <v>19</v>
      </c>
      <c r="D31" s="22">
        <v>84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49</v>
      </c>
      <c r="C32" s="22" t="s">
        <v>19</v>
      </c>
      <c r="D32" s="22">
        <v>168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1" s="34" customFormat="1" ht="12.75" x14ac:dyDescent="0.2">
      <c r="A33" s="22">
        <v>22</v>
      </c>
      <c r="B33" s="22" t="s">
        <v>50</v>
      </c>
      <c r="C33" s="22" t="s">
        <v>19</v>
      </c>
      <c r="D33" s="22">
        <v>70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22" t="s">
        <v>51</v>
      </c>
      <c r="C34" s="22" t="s">
        <v>19</v>
      </c>
      <c r="D34" s="22">
        <v>560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1" s="28" customFormat="1" ht="12.75" x14ac:dyDescent="0.2">
      <c r="A35" s="22">
        <v>24</v>
      </c>
      <c r="B35" s="22" t="s">
        <v>52</v>
      </c>
      <c r="C35" s="22" t="s">
        <v>19</v>
      </c>
      <c r="D35" s="22">
        <v>280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1" x14ac:dyDescent="0.25">
      <c r="A36" s="22">
        <v>25</v>
      </c>
      <c r="B36" s="22" t="s">
        <v>53</v>
      </c>
      <c r="C36" s="22" t="s">
        <v>19</v>
      </c>
      <c r="D36" s="22">
        <v>70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1" x14ac:dyDescent="0.25">
      <c r="A37" s="25" t="s">
        <v>1</v>
      </c>
      <c r="B37" s="25" t="s">
        <v>25</v>
      </c>
      <c r="C37" s="25" t="s">
        <v>26</v>
      </c>
      <c r="D37" s="25" t="s">
        <v>27</v>
      </c>
      <c r="E37" s="25" t="s">
        <v>27</v>
      </c>
      <c r="F37" s="26">
        <f>SUM(F12:F36)</f>
        <v>0</v>
      </c>
      <c r="G37" s="26" t="s">
        <v>27</v>
      </c>
      <c r="H37" s="26" t="s">
        <v>27</v>
      </c>
      <c r="I37" s="26">
        <f>SUM(I12:I36)</f>
        <v>0</v>
      </c>
      <c r="J37" s="25" t="s">
        <v>54</v>
      </c>
      <c r="K37" s="25" t="s">
        <v>54</v>
      </c>
    </row>
    <row r="38" spans="1:11" x14ac:dyDescent="0.25">
      <c r="A38" s="91"/>
      <c r="B38" s="92"/>
      <c r="C38" s="92"/>
      <c r="D38" s="92"/>
      <c r="E38" s="92"/>
      <c r="F38" s="92"/>
      <c r="G38" s="92"/>
      <c r="H38" s="92"/>
      <c r="I38" s="92"/>
      <c r="J38" s="92"/>
    </row>
    <row r="39" spans="1:11" x14ac:dyDescent="0.25">
      <c r="A39" s="27" t="s">
        <v>31</v>
      </c>
      <c r="F39" s="36"/>
      <c r="G39" s="36"/>
      <c r="H39" s="36"/>
      <c r="I39" s="36"/>
    </row>
    <row r="40" spans="1:11" x14ac:dyDescent="0.25">
      <c r="A40" s="27" t="s">
        <v>29</v>
      </c>
    </row>
    <row r="41" spans="1:11" x14ac:dyDescent="0.25">
      <c r="F41" s="28" t="s">
        <v>30</v>
      </c>
    </row>
  </sheetData>
  <protectedRanges>
    <protectedRange sqref="E12:E36" name="Obseg1_1"/>
    <protectedRange sqref="G12:G36" name="Obseg2_1"/>
    <protectedRange sqref="J12:K36" name="Obseg5_1"/>
  </protectedRanges>
  <mergeCells count="3">
    <mergeCell ref="J9:J10"/>
    <mergeCell ref="A38:J38"/>
    <mergeCell ref="K9:K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workbookViewId="0">
      <selection activeCell="C42" sqref="C42"/>
    </sheetView>
  </sheetViews>
  <sheetFormatPr defaultRowHeight="15" x14ac:dyDescent="0.25"/>
  <cols>
    <col min="1" max="1" width="6.85546875" customWidth="1"/>
    <col min="2" max="2" width="35.85546875" customWidth="1"/>
    <col min="3" max="3" width="6.85546875" customWidth="1"/>
    <col min="4" max="4" width="9" customWidth="1"/>
    <col min="5" max="5" width="10.28515625" customWidth="1"/>
    <col min="6" max="6" width="13" customWidth="1"/>
    <col min="8" max="8" width="11.5703125" customWidth="1"/>
    <col min="9" max="9" width="13.42578125" customWidth="1"/>
    <col min="10" max="10" width="16.7109375" customWidth="1"/>
    <col min="11" max="11" width="14.42578125" customWidth="1"/>
    <col min="255" max="255" width="6.85546875" customWidth="1"/>
    <col min="256" max="256" width="35.85546875" customWidth="1"/>
    <col min="257" max="257" width="6.85546875" customWidth="1"/>
    <col min="258" max="258" width="9" customWidth="1"/>
    <col min="259" max="259" width="10.28515625" customWidth="1"/>
    <col min="260" max="260" width="13" customWidth="1"/>
    <col min="262" max="262" width="11.5703125" customWidth="1"/>
    <col min="263" max="265" width="13.42578125" customWidth="1"/>
    <col min="266" max="266" width="13.28515625" customWidth="1"/>
    <col min="511" max="511" width="6.85546875" customWidth="1"/>
    <col min="512" max="512" width="35.85546875" customWidth="1"/>
    <col min="513" max="513" width="6.85546875" customWidth="1"/>
    <col min="514" max="514" width="9" customWidth="1"/>
    <col min="515" max="515" width="10.28515625" customWidth="1"/>
    <col min="516" max="516" width="13" customWidth="1"/>
    <col min="518" max="518" width="11.5703125" customWidth="1"/>
    <col min="519" max="521" width="13.42578125" customWidth="1"/>
    <col min="522" max="522" width="13.28515625" customWidth="1"/>
    <col min="767" max="767" width="6.85546875" customWidth="1"/>
    <col min="768" max="768" width="35.85546875" customWidth="1"/>
    <col min="769" max="769" width="6.85546875" customWidth="1"/>
    <col min="770" max="770" width="9" customWidth="1"/>
    <col min="771" max="771" width="10.28515625" customWidth="1"/>
    <col min="772" max="772" width="13" customWidth="1"/>
    <col min="774" max="774" width="11.5703125" customWidth="1"/>
    <col min="775" max="777" width="13.42578125" customWidth="1"/>
    <col min="778" max="778" width="13.28515625" customWidth="1"/>
    <col min="1023" max="1023" width="6.85546875" customWidth="1"/>
    <col min="1024" max="1024" width="35.85546875" customWidth="1"/>
    <col min="1025" max="1025" width="6.85546875" customWidth="1"/>
    <col min="1026" max="1026" width="9" customWidth="1"/>
    <col min="1027" max="1027" width="10.28515625" customWidth="1"/>
    <col min="1028" max="1028" width="13" customWidth="1"/>
    <col min="1030" max="1030" width="11.5703125" customWidth="1"/>
    <col min="1031" max="1033" width="13.42578125" customWidth="1"/>
    <col min="1034" max="1034" width="13.28515625" customWidth="1"/>
    <col min="1279" max="1279" width="6.85546875" customWidth="1"/>
    <col min="1280" max="1280" width="35.85546875" customWidth="1"/>
    <col min="1281" max="1281" width="6.85546875" customWidth="1"/>
    <col min="1282" max="1282" width="9" customWidth="1"/>
    <col min="1283" max="1283" width="10.28515625" customWidth="1"/>
    <col min="1284" max="1284" width="13" customWidth="1"/>
    <col min="1286" max="1286" width="11.5703125" customWidth="1"/>
    <col min="1287" max="1289" width="13.42578125" customWidth="1"/>
    <col min="1290" max="1290" width="13.28515625" customWidth="1"/>
    <col min="1535" max="1535" width="6.85546875" customWidth="1"/>
    <col min="1536" max="1536" width="35.85546875" customWidth="1"/>
    <col min="1537" max="1537" width="6.85546875" customWidth="1"/>
    <col min="1538" max="1538" width="9" customWidth="1"/>
    <col min="1539" max="1539" width="10.28515625" customWidth="1"/>
    <col min="1540" max="1540" width="13" customWidth="1"/>
    <col min="1542" max="1542" width="11.5703125" customWidth="1"/>
    <col min="1543" max="1545" width="13.42578125" customWidth="1"/>
    <col min="1546" max="1546" width="13.28515625" customWidth="1"/>
    <col min="1791" max="1791" width="6.85546875" customWidth="1"/>
    <col min="1792" max="1792" width="35.85546875" customWidth="1"/>
    <col min="1793" max="1793" width="6.85546875" customWidth="1"/>
    <col min="1794" max="1794" width="9" customWidth="1"/>
    <col min="1795" max="1795" width="10.28515625" customWidth="1"/>
    <col min="1796" max="1796" width="13" customWidth="1"/>
    <col min="1798" max="1798" width="11.5703125" customWidth="1"/>
    <col min="1799" max="1801" width="13.42578125" customWidth="1"/>
    <col min="1802" max="1802" width="13.28515625" customWidth="1"/>
    <col min="2047" max="2047" width="6.85546875" customWidth="1"/>
    <col min="2048" max="2048" width="35.85546875" customWidth="1"/>
    <col min="2049" max="2049" width="6.85546875" customWidth="1"/>
    <col min="2050" max="2050" width="9" customWidth="1"/>
    <col min="2051" max="2051" width="10.28515625" customWidth="1"/>
    <col min="2052" max="2052" width="13" customWidth="1"/>
    <col min="2054" max="2054" width="11.5703125" customWidth="1"/>
    <col min="2055" max="2057" width="13.42578125" customWidth="1"/>
    <col min="2058" max="2058" width="13.28515625" customWidth="1"/>
    <col min="2303" max="2303" width="6.85546875" customWidth="1"/>
    <col min="2304" max="2304" width="35.85546875" customWidth="1"/>
    <col min="2305" max="2305" width="6.85546875" customWidth="1"/>
    <col min="2306" max="2306" width="9" customWidth="1"/>
    <col min="2307" max="2307" width="10.28515625" customWidth="1"/>
    <col min="2308" max="2308" width="13" customWidth="1"/>
    <col min="2310" max="2310" width="11.5703125" customWidth="1"/>
    <col min="2311" max="2313" width="13.42578125" customWidth="1"/>
    <col min="2314" max="2314" width="13.28515625" customWidth="1"/>
    <col min="2559" max="2559" width="6.85546875" customWidth="1"/>
    <col min="2560" max="2560" width="35.85546875" customWidth="1"/>
    <col min="2561" max="2561" width="6.85546875" customWidth="1"/>
    <col min="2562" max="2562" width="9" customWidth="1"/>
    <col min="2563" max="2563" width="10.28515625" customWidth="1"/>
    <col min="2564" max="2564" width="13" customWidth="1"/>
    <col min="2566" max="2566" width="11.5703125" customWidth="1"/>
    <col min="2567" max="2569" width="13.42578125" customWidth="1"/>
    <col min="2570" max="2570" width="13.28515625" customWidth="1"/>
    <col min="2815" max="2815" width="6.85546875" customWidth="1"/>
    <col min="2816" max="2816" width="35.85546875" customWidth="1"/>
    <col min="2817" max="2817" width="6.85546875" customWidth="1"/>
    <col min="2818" max="2818" width="9" customWidth="1"/>
    <col min="2819" max="2819" width="10.28515625" customWidth="1"/>
    <col min="2820" max="2820" width="13" customWidth="1"/>
    <col min="2822" max="2822" width="11.5703125" customWidth="1"/>
    <col min="2823" max="2825" width="13.42578125" customWidth="1"/>
    <col min="2826" max="2826" width="13.28515625" customWidth="1"/>
    <col min="3071" max="3071" width="6.85546875" customWidth="1"/>
    <col min="3072" max="3072" width="35.85546875" customWidth="1"/>
    <col min="3073" max="3073" width="6.85546875" customWidth="1"/>
    <col min="3074" max="3074" width="9" customWidth="1"/>
    <col min="3075" max="3075" width="10.28515625" customWidth="1"/>
    <col min="3076" max="3076" width="13" customWidth="1"/>
    <col min="3078" max="3078" width="11.5703125" customWidth="1"/>
    <col min="3079" max="3081" width="13.42578125" customWidth="1"/>
    <col min="3082" max="3082" width="13.28515625" customWidth="1"/>
    <col min="3327" max="3327" width="6.85546875" customWidth="1"/>
    <col min="3328" max="3328" width="35.85546875" customWidth="1"/>
    <col min="3329" max="3329" width="6.85546875" customWidth="1"/>
    <col min="3330" max="3330" width="9" customWidth="1"/>
    <col min="3331" max="3331" width="10.28515625" customWidth="1"/>
    <col min="3332" max="3332" width="13" customWidth="1"/>
    <col min="3334" max="3334" width="11.5703125" customWidth="1"/>
    <col min="3335" max="3337" width="13.42578125" customWidth="1"/>
    <col min="3338" max="3338" width="13.28515625" customWidth="1"/>
    <col min="3583" max="3583" width="6.85546875" customWidth="1"/>
    <col min="3584" max="3584" width="35.85546875" customWidth="1"/>
    <col min="3585" max="3585" width="6.85546875" customWidth="1"/>
    <col min="3586" max="3586" width="9" customWidth="1"/>
    <col min="3587" max="3587" width="10.28515625" customWidth="1"/>
    <col min="3588" max="3588" width="13" customWidth="1"/>
    <col min="3590" max="3590" width="11.5703125" customWidth="1"/>
    <col min="3591" max="3593" width="13.42578125" customWidth="1"/>
    <col min="3594" max="3594" width="13.28515625" customWidth="1"/>
    <col min="3839" max="3839" width="6.85546875" customWidth="1"/>
    <col min="3840" max="3840" width="35.85546875" customWidth="1"/>
    <col min="3841" max="3841" width="6.85546875" customWidth="1"/>
    <col min="3842" max="3842" width="9" customWidth="1"/>
    <col min="3843" max="3843" width="10.28515625" customWidth="1"/>
    <col min="3844" max="3844" width="13" customWidth="1"/>
    <col min="3846" max="3846" width="11.5703125" customWidth="1"/>
    <col min="3847" max="3849" width="13.42578125" customWidth="1"/>
    <col min="3850" max="3850" width="13.28515625" customWidth="1"/>
    <col min="4095" max="4095" width="6.85546875" customWidth="1"/>
    <col min="4096" max="4096" width="35.85546875" customWidth="1"/>
    <col min="4097" max="4097" width="6.85546875" customWidth="1"/>
    <col min="4098" max="4098" width="9" customWidth="1"/>
    <col min="4099" max="4099" width="10.28515625" customWidth="1"/>
    <col min="4100" max="4100" width="13" customWidth="1"/>
    <col min="4102" max="4102" width="11.5703125" customWidth="1"/>
    <col min="4103" max="4105" width="13.42578125" customWidth="1"/>
    <col min="4106" max="4106" width="13.28515625" customWidth="1"/>
    <col min="4351" max="4351" width="6.85546875" customWidth="1"/>
    <col min="4352" max="4352" width="35.85546875" customWidth="1"/>
    <col min="4353" max="4353" width="6.85546875" customWidth="1"/>
    <col min="4354" max="4354" width="9" customWidth="1"/>
    <col min="4355" max="4355" width="10.28515625" customWidth="1"/>
    <col min="4356" max="4356" width="13" customWidth="1"/>
    <col min="4358" max="4358" width="11.5703125" customWidth="1"/>
    <col min="4359" max="4361" width="13.42578125" customWidth="1"/>
    <col min="4362" max="4362" width="13.28515625" customWidth="1"/>
    <col min="4607" max="4607" width="6.85546875" customWidth="1"/>
    <col min="4608" max="4608" width="35.85546875" customWidth="1"/>
    <col min="4609" max="4609" width="6.85546875" customWidth="1"/>
    <col min="4610" max="4610" width="9" customWidth="1"/>
    <col min="4611" max="4611" width="10.28515625" customWidth="1"/>
    <col min="4612" max="4612" width="13" customWidth="1"/>
    <col min="4614" max="4614" width="11.5703125" customWidth="1"/>
    <col min="4615" max="4617" width="13.42578125" customWidth="1"/>
    <col min="4618" max="4618" width="13.28515625" customWidth="1"/>
    <col min="4863" max="4863" width="6.85546875" customWidth="1"/>
    <col min="4864" max="4864" width="35.85546875" customWidth="1"/>
    <col min="4865" max="4865" width="6.85546875" customWidth="1"/>
    <col min="4866" max="4866" width="9" customWidth="1"/>
    <col min="4867" max="4867" width="10.28515625" customWidth="1"/>
    <col min="4868" max="4868" width="13" customWidth="1"/>
    <col min="4870" max="4870" width="11.5703125" customWidth="1"/>
    <col min="4871" max="4873" width="13.42578125" customWidth="1"/>
    <col min="4874" max="4874" width="13.28515625" customWidth="1"/>
    <col min="5119" max="5119" width="6.85546875" customWidth="1"/>
    <col min="5120" max="5120" width="35.85546875" customWidth="1"/>
    <col min="5121" max="5121" width="6.85546875" customWidth="1"/>
    <col min="5122" max="5122" width="9" customWidth="1"/>
    <col min="5123" max="5123" width="10.28515625" customWidth="1"/>
    <col min="5124" max="5124" width="13" customWidth="1"/>
    <col min="5126" max="5126" width="11.5703125" customWidth="1"/>
    <col min="5127" max="5129" width="13.42578125" customWidth="1"/>
    <col min="5130" max="5130" width="13.28515625" customWidth="1"/>
    <col min="5375" max="5375" width="6.85546875" customWidth="1"/>
    <col min="5376" max="5376" width="35.85546875" customWidth="1"/>
    <col min="5377" max="5377" width="6.85546875" customWidth="1"/>
    <col min="5378" max="5378" width="9" customWidth="1"/>
    <col min="5379" max="5379" width="10.28515625" customWidth="1"/>
    <col min="5380" max="5380" width="13" customWidth="1"/>
    <col min="5382" max="5382" width="11.5703125" customWidth="1"/>
    <col min="5383" max="5385" width="13.42578125" customWidth="1"/>
    <col min="5386" max="5386" width="13.28515625" customWidth="1"/>
    <col min="5631" max="5631" width="6.85546875" customWidth="1"/>
    <col min="5632" max="5632" width="35.85546875" customWidth="1"/>
    <col min="5633" max="5633" width="6.85546875" customWidth="1"/>
    <col min="5634" max="5634" width="9" customWidth="1"/>
    <col min="5635" max="5635" width="10.28515625" customWidth="1"/>
    <col min="5636" max="5636" width="13" customWidth="1"/>
    <col min="5638" max="5638" width="11.5703125" customWidth="1"/>
    <col min="5639" max="5641" width="13.42578125" customWidth="1"/>
    <col min="5642" max="5642" width="13.28515625" customWidth="1"/>
    <col min="5887" max="5887" width="6.85546875" customWidth="1"/>
    <col min="5888" max="5888" width="35.85546875" customWidth="1"/>
    <col min="5889" max="5889" width="6.85546875" customWidth="1"/>
    <col min="5890" max="5890" width="9" customWidth="1"/>
    <col min="5891" max="5891" width="10.28515625" customWidth="1"/>
    <col min="5892" max="5892" width="13" customWidth="1"/>
    <col min="5894" max="5894" width="11.5703125" customWidth="1"/>
    <col min="5895" max="5897" width="13.42578125" customWidth="1"/>
    <col min="5898" max="5898" width="13.28515625" customWidth="1"/>
    <col min="6143" max="6143" width="6.85546875" customWidth="1"/>
    <col min="6144" max="6144" width="35.85546875" customWidth="1"/>
    <col min="6145" max="6145" width="6.85546875" customWidth="1"/>
    <col min="6146" max="6146" width="9" customWidth="1"/>
    <col min="6147" max="6147" width="10.28515625" customWidth="1"/>
    <col min="6148" max="6148" width="13" customWidth="1"/>
    <col min="6150" max="6150" width="11.5703125" customWidth="1"/>
    <col min="6151" max="6153" width="13.42578125" customWidth="1"/>
    <col min="6154" max="6154" width="13.28515625" customWidth="1"/>
    <col min="6399" max="6399" width="6.85546875" customWidth="1"/>
    <col min="6400" max="6400" width="35.85546875" customWidth="1"/>
    <col min="6401" max="6401" width="6.85546875" customWidth="1"/>
    <col min="6402" max="6402" width="9" customWidth="1"/>
    <col min="6403" max="6403" width="10.28515625" customWidth="1"/>
    <col min="6404" max="6404" width="13" customWidth="1"/>
    <col min="6406" max="6406" width="11.5703125" customWidth="1"/>
    <col min="6407" max="6409" width="13.42578125" customWidth="1"/>
    <col min="6410" max="6410" width="13.28515625" customWidth="1"/>
    <col min="6655" max="6655" width="6.85546875" customWidth="1"/>
    <col min="6656" max="6656" width="35.85546875" customWidth="1"/>
    <col min="6657" max="6657" width="6.85546875" customWidth="1"/>
    <col min="6658" max="6658" width="9" customWidth="1"/>
    <col min="6659" max="6659" width="10.28515625" customWidth="1"/>
    <col min="6660" max="6660" width="13" customWidth="1"/>
    <col min="6662" max="6662" width="11.5703125" customWidth="1"/>
    <col min="6663" max="6665" width="13.42578125" customWidth="1"/>
    <col min="6666" max="6666" width="13.28515625" customWidth="1"/>
    <col min="6911" max="6911" width="6.85546875" customWidth="1"/>
    <col min="6912" max="6912" width="35.85546875" customWidth="1"/>
    <col min="6913" max="6913" width="6.85546875" customWidth="1"/>
    <col min="6914" max="6914" width="9" customWidth="1"/>
    <col min="6915" max="6915" width="10.28515625" customWidth="1"/>
    <col min="6916" max="6916" width="13" customWidth="1"/>
    <col min="6918" max="6918" width="11.5703125" customWidth="1"/>
    <col min="6919" max="6921" width="13.42578125" customWidth="1"/>
    <col min="6922" max="6922" width="13.28515625" customWidth="1"/>
    <col min="7167" max="7167" width="6.85546875" customWidth="1"/>
    <col min="7168" max="7168" width="35.85546875" customWidth="1"/>
    <col min="7169" max="7169" width="6.85546875" customWidth="1"/>
    <col min="7170" max="7170" width="9" customWidth="1"/>
    <col min="7171" max="7171" width="10.28515625" customWidth="1"/>
    <col min="7172" max="7172" width="13" customWidth="1"/>
    <col min="7174" max="7174" width="11.5703125" customWidth="1"/>
    <col min="7175" max="7177" width="13.42578125" customWidth="1"/>
    <col min="7178" max="7178" width="13.28515625" customWidth="1"/>
    <col min="7423" max="7423" width="6.85546875" customWidth="1"/>
    <col min="7424" max="7424" width="35.85546875" customWidth="1"/>
    <col min="7425" max="7425" width="6.85546875" customWidth="1"/>
    <col min="7426" max="7426" width="9" customWidth="1"/>
    <col min="7427" max="7427" width="10.28515625" customWidth="1"/>
    <col min="7428" max="7428" width="13" customWidth="1"/>
    <col min="7430" max="7430" width="11.5703125" customWidth="1"/>
    <col min="7431" max="7433" width="13.42578125" customWidth="1"/>
    <col min="7434" max="7434" width="13.28515625" customWidth="1"/>
    <col min="7679" max="7679" width="6.85546875" customWidth="1"/>
    <col min="7680" max="7680" width="35.85546875" customWidth="1"/>
    <col min="7681" max="7681" width="6.85546875" customWidth="1"/>
    <col min="7682" max="7682" width="9" customWidth="1"/>
    <col min="7683" max="7683" width="10.28515625" customWidth="1"/>
    <col min="7684" max="7684" width="13" customWidth="1"/>
    <col min="7686" max="7686" width="11.5703125" customWidth="1"/>
    <col min="7687" max="7689" width="13.42578125" customWidth="1"/>
    <col min="7690" max="7690" width="13.28515625" customWidth="1"/>
    <col min="7935" max="7935" width="6.85546875" customWidth="1"/>
    <col min="7936" max="7936" width="35.85546875" customWidth="1"/>
    <col min="7937" max="7937" width="6.85546875" customWidth="1"/>
    <col min="7938" max="7938" width="9" customWidth="1"/>
    <col min="7939" max="7939" width="10.28515625" customWidth="1"/>
    <col min="7940" max="7940" width="13" customWidth="1"/>
    <col min="7942" max="7942" width="11.5703125" customWidth="1"/>
    <col min="7943" max="7945" width="13.42578125" customWidth="1"/>
    <col min="7946" max="7946" width="13.28515625" customWidth="1"/>
    <col min="8191" max="8191" width="6.85546875" customWidth="1"/>
    <col min="8192" max="8192" width="35.85546875" customWidth="1"/>
    <col min="8193" max="8193" width="6.85546875" customWidth="1"/>
    <col min="8194" max="8194" width="9" customWidth="1"/>
    <col min="8195" max="8195" width="10.28515625" customWidth="1"/>
    <col min="8196" max="8196" width="13" customWidth="1"/>
    <col min="8198" max="8198" width="11.5703125" customWidth="1"/>
    <col min="8199" max="8201" width="13.42578125" customWidth="1"/>
    <col min="8202" max="8202" width="13.28515625" customWidth="1"/>
    <col min="8447" max="8447" width="6.85546875" customWidth="1"/>
    <col min="8448" max="8448" width="35.85546875" customWidth="1"/>
    <col min="8449" max="8449" width="6.85546875" customWidth="1"/>
    <col min="8450" max="8450" width="9" customWidth="1"/>
    <col min="8451" max="8451" width="10.28515625" customWidth="1"/>
    <col min="8452" max="8452" width="13" customWidth="1"/>
    <col min="8454" max="8454" width="11.5703125" customWidth="1"/>
    <col min="8455" max="8457" width="13.42578125" customWidth="1"/>
    <col min="8458" max="8458" width="13.28515625" customWidth="1"/>
    <col min="8703" max="8703" width="6.85546875" customWidth="1"/>
    <col min="8704" max="8704" width="35.85546875" customWidth="1"/>
    <col min="8705" max="8705" width="6.85546875" customWidth="1"/>
    <col min="8706" max="8706" width="9" customWidth="1"/>
    <col min="8707" max="8707" width="10.28515625" customWidth="1"/>
    <col min="8708" max="8708" width="13" customWidth="1"/>
    <col min="8710" max="8710" width="11.5703125" customWidth="1"/>
    <col min="8711" max="8713" width="13.42578125" customWidth="1"/>
    <col min="8714" max="8714" width="13.28515625" customWidth="1"/>
    <col min="8959" max="8959" width="6.85546875" customWidth="1"/>
    <col min="8960" max="8960" width="35.85546875" customWidth="1"/>
    <col min="8961" max="8961" width="6.85546875" customWidth="1"/>
    <col min="8962" max="8962" width="9" customWidth="1"/>
    <col min="8963" max="8963" width="10.28515625" customWidth="1"/>
    <col min="8964" max="8964" width="13" customWidth="1"/>
    <col min="8966" max="8966" width="11.5703125" customWidth="1"/>
    <col min="8967" max="8969" width="13.42578125" customWidth="1"/>
    <col min="8970" max="8970" width="13.28515625" customWidth="1"/>
    <col min="9215" max="9215" width="6.85546875" customWidth="1"/>
    <col min="9216" max="9216" width="35.85546875" customWidth="1"/>
    <col min="9217" max="9217" width="6.85546875" customWidth="1"/>
    <col min="9218" max="9218" width="9" customWidth="1"/>
    <col min="9219" max="9219" width="10.28515625" customWidth="1"/>
    <col min="9220" max="9220" width="13" customWidth="1"/>
    <col min="9222" max="9222" width="11.5703125" customWidth="1"/>
    <col min="9223" max="9225" width="13.42578125" customWidth="1"/>
    <col min="9226" max="9226" width="13.28515625" customWidth="1"/>
    <col min="9471" max="9471" width="6.85546875" customWidth="1"/>
    <col min="9472" max="9472" width="35.85546875" customWidth="1"/>
    <col min="9473" max="9473" width="6.85546875" customWidth="1"/>
    <col min="9474" max="9474" width="9" customWidth="1"/>
    <col min="9475" max="9475" width="10.28515625" customWidth="1"/>
    <col min="9476" max="9476" width="13" customWidth="1"/>
    <col min="9478" max="9478" width="11.5703125" customWidth="1"/>
    <col min="9479" max="9481" width="13.42578125" customWidth="1"/>
    <col min="9482" max="9482" width="13.28515625" customWidth="1"/>
    <col min="9727" max="9727" width="6.85546875" customWidth="1"/>
    <col min="9728" max="9728" width="35.85546875" customWidth="1"/>
    <col min="9729" max="9729" width="6.85546875" customWidth="1"/>
    <col min="9730" max="9730" width="9" customWidth="1"/>
    <col min="9731" max="9731" width="10.28515625" customWidth="1"/>
    <col min="9732" max="9732" width="13" customWidth="1"/>
    <col min="9734" max="9734" width="11.5703125" customWidth="1"/>
    <col min="9735" max="9737" width="13.42578125" customWidth="1"/>
    <col min="9738" max="9738" width="13.28515625" customWidth="1"/>
    <col min="9983" max="9983" width="6.85546875" customWidth="1"/>
    <col min="9984" max="9984" width="35.85546875" customWidth="1"/>
    <col min="9985" max="9985" width="6.85546875" customWidth="1"/>
    <col min="9986" max="9986" width="9" customWidth="1"/>
    <col min="9987" max="9987" width="10.28515625" customWidth="1"/>
    <col min="9988" max="9988" width="13" customWidth="1"/>
    <col min="9990" max="9990" width="11.5703125" customWidth="1"/>
    <col min="9991" max="9993" width="13.42578125" customWidth="1"/>
    <col min="9994" max="9994" width="13.28515625" customWidth="1"/>
    <col min="10239" max="10239" width="6.85546875" customWidth="1"/>
    <col min="10240" max="10240" width="35.85546875" customWidth="1"/>
    <col min="10241" max="10241" width="6.85546875" customWidth="1"/>
    <col min="10242" max="10242" width="9" customWidth="1"/>
    <col min="10243" max="10243" width="10.28515625" customWidth="1"/>
    <col min="10244" max="10244" width="13" customWidth="1"/>
    <col min="10246" max="10246" width="11.5703125" customWidth="1"/>
    <col min="10247" max="10249" width="13.42578125" customWidth="1"/>
    <col min="10250" max="10250" width="13.28515625" customWidth="1"/>
    <col min="10495" max="10495" width="6.85546875" customWidth="1"/>
    <col min="10496" max="10496" width="35.85546875" customWidth="1"/>
    <col min="10497" max="10497" width="6.85546875" customWidth="1"/>
    <col min="10498" max="10498" width="9" customWidth="1"/>
    <col min="10499" max="10499" width="10.28515625" customWidth="1"/>
    <col min="10500" max="10500" width="13" customWidth="1"/>
    <col min="10502" max="10502" width="11.5703125" customWidth="1"/>
    <col min="10503" max="10505" width="13.42578125" customWidth="1"/>
    <col min="10506" max="10506" width="13.28515625" customWidth="1"/>
    <col min="10751" max="10751" width="6.85546875" customWidth="1"/>
    <col min="10752" max="10752" width="35.85546875" customWidth="1"/>
    <col min="10753" max="10753" width="6.85546875" customWidth="1"/>
    <col min="10754" max="10754" width="9" customWidth="1"/>
    <col min="10755" max="10755" width="10.28515625" customWidth="1"/>
    <col min="10756" max="10756" width="13" customWidth="1"/>
    <col min="10758" max="10758" width="11.5703125" customWidth="1"/>
    <col min="10759" max="10761" width="13.42578125" customWidth="1"/>
    <col min="10762" max="10762" width="13.28515625" customWidth="1"/>
    <col min="11007" max="11007" width="6.85546875" customWidth="1"/>
    <col min="11008" max="11008" width="35.85546875" customWidth="1"/>
    <col min="11009" max="11009" width="6.85546875" customWidth="1"/>
    <col min="11010" max="11010" width="9" customWidth="1"/>
    <col min="11011" max="11011" width="10.28515625" customWidth="1"/>
    <col min="11012" max="11012" width="13" customWidth="1"/>
    <col min="11014" max="11014" width="11.5703125" customWidth="1"/>
    <col min="11015" max="11017" width="13.42578125" customWidth="1"/>
    <col min="11018" max="11018" width="13.28515625" customWidth="1"/>
    <col min="11263" max="11263" width="6.85546875" customWidth="1"/>
    <col min="11264" max="11264" width="35.85546875" customWidth="1"/>
    <col min="11265" max="11265" width="6.85546875" customWidth="1"/>
    <col min="11266" max="11266" width="9" customWidth="1"/>
    <col min="11267" max="11267" width="10.28515625" customWidth="1"/>
    <col min="11268" max="11268" width="13" customWidth="1"/>
    <col min="11270" max="11270" width="11.5703125" customWidth="1"/>
    <col min="11271" max="11273" width="13.42578125" customWidth="1"/>
    <col min="11274" max="11274" width="13.28515625" customWidth="1"/>
    <col min="11519" max="11519" width="6.85546875" customWidth="1"/>
    <col min="11520" max="11520" width="35.85546875" customWidth="1"/>
    <col min="11521" max="11521" width="6.85546875" customWidth="1"/>
    <col min="11522" max="11522" width="9" customWidth="1"/>
    <col min="11523" max="11523" width="10.28515625" customWidth="1"/>
    <col min="11524" max="11524" width="13" customWidth="1"/>
    <col min="11526" max="11526" width="11.5703125" customWidth="1"/>
    <col min="11527" max="11529" width="13.42578125" customWidth="1"/>
    <col min="11530" max="11530" width="13.28515625" customWidth="1"/>
    <col min="11775" max="11775" width="6.85546875" customWidth="1"/>
    <col min="11776" max="11776" width="35.85546875" customWidth="1"/>
    <col min="11777" max="11777" width="6.85546875" customWidth="1"/>
    <col min="11778" max="11778" width="9" customWidth="1"/>
    <col min="11779" max="11779" width="10.28515625" customWidth="1"/>
    <col min="11780" max="11780" width="13" customWidth="1"/>
    <col min="11782" max="11782" width="11.5703125" customWidth="1"/>
    <col min="11783" max="11785" width="13.42578125" customWidth="1"/>
    <col min="11786" max="11786" width="13.28515625" customWidth="1"/>
    <col min="12031" max="12031" width="6.85546875" customWidth="1"/>
    <col min="12032" max="12032" width="35.85546875" customWidth="1"/>
    <col min="12033" max="12033" width="6.85546875" customWidth="1"/>
    <col min="12034" max="12034" width="9" customWidth="1"/>
    <col min="12035" max="12035" width="10.28515625" customWidth="1"/>
    <col min="12036" max="12036" width="13" customWidth="1"/>
    <col min="12038" max="12038" width="11.5703125" customWidth="1"/>
    <col min="12039" max="12041" width="13.42578125" customWidth="1"/>
    <col min="12042" max="12042" width="13.28515625" customWidth="1"/>
    <col min="12287" max="12287" width="6.85546875" customWidth="1"/>
    <col min="12288" max="12288" width="35.85546875" customWidth="1"/>
    <col min="12289" max="12289" width="6.85546875" customWidth="1"/>
    <col min="12290" max="12290" width="9" customWidth="1"/>
    <col min="12291" max="12291" width="10.28515625" customWidth="1"/>
    <col min="12292" max="12292" width="13" customWidth="1"/>
    <col min="12294" max="12294" width="11.5703125" customWidth="1"/>
    <col min="12295" max="12297" width="13.42578125" customWidth="1"/>
    <col min="12298" max="12298" width="13.28515625" customWidth="1"/>
    <col min="12543" max="12543" width="6.85546875" customWidth="1"/>
    <col min="12544" max="12544" width="35.85546875" customWidth="1"/>
    <col min="12545" max="12545" width="6.85546875" customWidth="1"/>
    <col min="12546" max="12546" width="9" customWidth="1"/>
    <col min="12547" max="12547" width="10.28515625" customWidth="1"/>
    <col min="12548" max="12548" width="13" customWidth="1"/>
    <col min="12550" max="12550" width="11.5703125" customWidth="1"/>
    <col min="12551" max="12553" width="13.42578125" customWidth="1"/>
    <col min="12554" max="12554" width="13.28515625" customWidth="1"/>
    <col min="12799" max="12799" width="6.85546875" customWidth="1"/>
    <col min="12800" max="12800" width="35.85546875" customWidth="1"/>
    <col min="12801" max="12801" width="6.85546875" customWidth="1"/>
    <col min="12802" max="12802" width="9" customWidth="1"/>
    <col min="12803" max="12803" width="10.28515625" customWidth="1"/>
    <col min="12804" max="12804" width="13" customWidth="1"/>
    <col min="12806" max="12806" width="11.5703125" customWidth="1"/>
    <col min="12807" max="12809" width="13.42578125" customWidth="1"/>
    <col min="12810" max="12810" width="13.28515625" customWidth="1"/>
    <col min="13055" max="13055" width="6.85546875" customWidth="1"/>
    <col min="13056" max="13056" width="35.85546875" customWidth="1"/>
    <col min="13057" max="13057" width="6.85546875" customWidth="1"/>
    <col min="13058" max="13058" width="9" customWidth="1"/>
    <col min="13059" max="13059" width="10.28515625" customWidth="1"/>
    <col min="13060" max="13060" width="13" customWidth="1"/>
    <col min="13062" max="13062" width="11.5703125" customWidth="1"/>
    <col min="13063" max="13065" width="13.42578125" customWidth="1"/>
    <col min="13066" max="13066" width="13.28515625" customWidth="1"/>
    <col min="13311" max="13311" width="6.85546875" customWidth="1"/>
    <col min="13312" max="13312" width="35.85546875" customWidth="1"/>
    <col min="13313" max="13313" width="6.85546875" customWidth="1"/>
    <col min="13314" max="13314" width="9" customWidth="1"/>
    <col min="13315" max="13315" width="10.28515625" customWidth="1"/>
    <col min="13316" max="13316" width="13" customWidth="1"/>
    <col min="13318" max="13318" width="11.5703125" customWidth="1"/>
    <col min="13319" max="13321" width="13.42578125" customWidth="1"/>
    <col min="13322" max="13322" width="13.28515625" customWidth="1"/>
    <col min="13567" max="13567" width="6.85546875" customWidth="1"/>
    <col min="13568" max="13568" width="35.85546875" customWidth="1"/>
    <col min="13569" max="13569" width="6.85546875" customWidth="1"/>
    <col min="13570" max="13570" width="9" customWidth="1"/>
    <col min="13571" max="13571" width="10.28515625" customWidth="1"/>
    <col min="13572" max="13572" width="13" customWidth="1"/>
    <col min="13574" max="13574" width="11.5703125" customWidth="1"/>
    <col min="13575" max="13577" width="13.42578125" customWidth="1"/>
    <col min="13578" max="13578" width="13.28515625" customWidth="1"/>
    <col min="13823" max="13823" width="6.85546875" customWidth="1"/>
    <col min="13824" max="13824" width="35.85546875" customWidth="1"/>
    <col min="13825" max="13825" width="6.85546875" customWidth="1"/>
    <col min="13826" max="13826" width="9" customWidth="1"/>
    <col min="13827" max="13827" width="10.28515625" customWidth="1"/>
    <col min="13828" max="13828" width="13" customWidth="1"/>
    <col min="13830" max="13830" width="11.5703125" customWidth="1"/>
    <col min="13831" max="13833" width="13.42578125" customWidth="1"/>
    <col min="13834" max="13834" width="13.28515625" customWidth="1"/>
    <col min="14079" max="14079" width="6.85546875" customWidth="1"/>
    <col min="14080" max="14080" width="35.85546875" customWidth="1"/>
    <col min="14081" max="14081" width="6.85546875" customWidth="1"/>
    <col min="14082" max="14082" width="9" customWidth="1"/>
    <col min="14083" max="14083" width="10.28515625" customWidth="1"/>
    <col min="14084" max="14084" width="13" customWidth="1"/>
    <col min="14086" max="14086" width="11.5703125" customWidth="1"/>
    <col min="14087" max="14089" width="13.42578125" customWidth="1"/>
    <col min="14090" max="14090" width="13.28515625" customWidth="1"/>
    <col min="14335" max="14335" width="6.85546875" customWidth="1"/>
    <col min="14336" max="14336" width="35.85546875" customWidth="1"/>
    <col min="14337" max="14337" width="6.85546875" customWidth="1"/>
    <col min="14338" max="14338" width="9" customWidth="1"/>
    <col min="14339" max="14339" width="10.28515625" customWidth="1"/>
    <col min="14340" max="14340" width="13" customWidth="1"/>
    <col min="14342" max="14342" width="11.5703125" customWidth="1"/>
    <col min="14343" max="14345" width="13.42578125" customWidth="1"/>
    <col min="14346" max="14346" width="13.28515625" customWidth="1"/>
    <col min="14591" max="14591" width="6.85546875" customWidth="1"/>
    <col min="14592" max="14592" width="35.85546875" customWidth="1"/>
    <col min="14593" max="14593" width="6.85546875" customWidth="1"/>
    <col min="14594" max="14594" width="9" customWidth="1"/>
    <col min="14595" max="14595" width="10.28515625" customWidth="1"/>
    <col min="14596" max="14596" width="13" customWidth="1"/>
    <col min="14598" max="14598" width="11.5703125" customWidth="1"/>
    <col min="14599" max="14601" width="13.42578125" customWidth="1"/>
    <col min="14602" max="14602" width="13.28515625" customWidth="1"/>
    <col min="14847" max="14847" width="6.85546875" customWidth="1"/>
    <col min="14848" max="14848" width="35.85546875" customWidth="1"/>
    <col min="14849" max="14849" width="6.85546875" customWidth="1"/>
    <col min="14850" max="14850" width="9" customWidth="1"/>
    <col min="14851" max="14851" width="10.28515625" customWidth="1"/>
    <col min="14852" max="14852" width="13" customWidth="1"/>
    <col min="14854" max="14854" width="11.5703125" customWidth="1"/>
    <col min="14855" max="14857" width="13.42578125" customWidth="1"/>
    <col min="14858" max="14858" width="13.28515625" customWidth="1"/>
    <col min="15103" max="15103" width="6.85546875" customWidth="1"/>
    <col min="15104" max="15104" width="35.85546875" customWidth="1"/>
    <col min="15105" max="15105" width="6.85546875" customWidth="1"/>
    <col min="15106" max="15106" width="9" customWidth="1"/>
    <col min="15107" max="15107" width="10.28515625" customWidth="1"/>
    <col min="15108" max="15108" width="13" customWidth="1"/>
    <col min="15110" max="15110" width="11.5703125" customWidth="1"/>
    <col min="15111" max="15113" width="13.42578125" customWidth="1"/>
    <col min="15114" max="15114" width="13.28515625" customWidth="1"/>
    <col min="15359" max="15359" width="6.85546875" customWidth="1"/>
    <col min="15360" max="15360" width="35.85546875" customWidth="1"/>
    <col min="15361" max="15361" width="6.85546875" customWidth="1"/>
    <col min="15362" max="15362" width="9" customWidth="1"/>
    <col min="15363" max="15363" width="10.28515625" customWidth="1"/>
    <col min="15364" max="15364" width="13" customWidth="1"/>
    <col min="15366" max="15366" width="11.5703125" customWidth="1"/>
    <col min="15367" max="15369" width="13.42578125" customWidth="1"/>
    <col min="15370" max="15370" width="13.28515625" customWidth="1"/>
    <col min="15615" max="15615" width="6.85546875" customWidth="1"/>
    <col min="15616" max="15616" width="35.85546875" customWidth="1"/>
    <col min="15617" max="15617" width="6.85546875" customWidth="1"/>
    <col min="15618" max="15618" width="9" customWidth="1"/>
    <col min="15619" max="15619" width="10.28515625" customWidth="1"/>
    <col min="15620" max="15620" width="13" customWidth="1"/>
    <col min="15622" max="15622" width="11.5703125" customWidth="1"/>
    <col min="15623" max="15625" width="13.42578125" customWidth="1"/>
    <col min="15626" max="15626" width="13.28515625" customWidth="1"/>
    <col min="15871" max="15871" width="6.85546875" customWidth="1"/>
    <col min="15872" max="15872" width="35.85546875" customWidth="1"/>
    <col min="15873" max="15873" width="6.85546875" customWidth="1"/>
    <col min="15874" max="15874" width="9" customWidth="1"/>
    <col min="15875" max="15875" width="10.28515625" customWidth="1"/>
    <col min="15876" max="15876" width="13" customWidth="1"/>
    <col min="15878" max="15878" width="11.5703125" customWidth="1"/>
    <col min="15879" max="15881" width="13.42578125" customWidth="1"/>
    <col min="15882" max="15882" width="13.28515625" customWidth="1"/>
    <col min="16127" max="16127" width="6.85546875" customWidth="1"/>
    <col min="16128" max="16128" width="35.85546875" customWidth="1"/>
    <col min="16129" max="16129" width="6.85546875" customWidth="1"/>
    <col min="16130" max="16130" width="9" customWidth="1"/>
    <col min="16131" max="16131" width="10.28515625" customWidth="1"/>
    <col min="16132" max="16132" width="13" customWidth="1"/>
    <col min="16134" max="16134" width="11.5703125" customWidth="1"/>
    <col min="16135" max="16137" width="13.42578125" customWidth="1"/>
    <col min="16138" max="16138" width="13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55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93" t="s">
        <v>2</v>
      </c>
      <c r="B9" s="10" t="s">
        <v>3</v>
      </c>
      <c r="C9" s="30" t="s">
        <v>4</v>
      </c>
      <c r="D9" s="13" t="s">
        <v>5</v>
      </c>
      <c r="E9" s="14" t="s">
        <v>6</v>
      </c>
      <c r="F9" s="12" t="s">
        <v>7</v>
      </c>
      <c r="G9" s="13" t="s">
        <v>8</v>
      </c>
      <c r="H9" s="14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94"/>
      <c r="B10" s="15"/>
      <c r="C10" s="32" t="s">
        <v>11</v>
      </c>
      <c r="D10" s="18" t="s">
        <v>12</v>
      </c>
      <c r="E10" s="19" t="s">
        <v>13</v>
      </c>
      <c r="F10" s="17" t="s">
        <v>13</v>
      </c>
      <c r="G10" s="18" t="s">
        <v>14</v>
      </c>
      <c r="H10" s="19" t="s">
        <v>15</v>
      </c>
      <c r="I10" s="38" t="s">
        <v>16</v>
      </c>
      <c r="J10" s="95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56</v>
      </c>
      <c r="C12" s="22" t="s">
        <v>57</v>
      </c>
      <c r="D12" s="22">
        <v>200</v>
      </c>
      <c r="E12" s="33"/>
      <c r="F12" s="24">
        <f t="shared" ref="F12:F50" si="0">+D12*E12</f>
        <v>0</v>
      </c>
      <c r="G12" s="24"/>
      <c r="H12" s="24">
        <f t="shared" ref="H12:H50" si="1">(E12*G12)/100+E12</f>
        <v>0</v>
      </c>
      <c r="I12" s="24">
        <f t="shared" ref="I12:I50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58</v>
      </c>
      <c r="C13" s="22" t="s">
        <v>57</v>
      </c>
      <c r="D13" s="22">
        <v>840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59</v>
      </c>
      <c r="C14" s="22" t="s">
        <v>57</v>
      </c>
      <c r="D14" s="22">
        <v>600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60</v>
      </c>
      <c r="C15" s="22" t="s">
        <v>19</v>
      </c>
      <c r="D15" s="22">
        <v>140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61</v>
      </c>
      <c r="C16" s="22" t="s">
        <v>57</v>
      </c>
      <c r="D16" s="22">
        <v>2800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62</v>
      </c>
      <c r="C17" s="22" t="s">
        <v>57</v>
      </c>
      <c r="D17" s="22">
        <v>2800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25.5" x14ac:dyDescent="0.2">
      <c r="A18" s="22">
        <v>7</v>
      </c>
      <c r="B18" s="39" t="s">
        <v>63</v>
      </c>
      <c r="C18" s="22" t="s">
        <v>19</v>
      </c>
      <c r="D18" s="22">
        <v>1000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27.75" customHeight="1" x14ac:dyDescent="0.2">
      <c r="A19" s="22">
        <v>8</v>
      </c>
      <c r="B19" s="71" t="s">
        <v>64</v>
      </c>
      <c r="C19" s="22" t="s">
        <v>19</v>
      </c>
      <c r="D19" s="22">
        <v>11000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28.5" customHeight="1" x14ac:dyDescent="0.2">
      <c r="A20" s="22">
        <v>9</v>
      </c>
      <c r="B20" s="39" t="s">
        <v>65</v>
      </c>
      <c r="C20" s="22" t="s">
        <v>19</v>
      </c>
      <c r="D20" s="22">
        <v>3080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35.25" x14ac:dyDescent="0.2">
      <c r="A21" s="22">
        <v>10</v>
      </c>
      <c r="B21" s="39" t="s">
        <v>66</v>
      </c>
      <c r="C21" s="22" t="s">
        <v>19</v>
      </c>
      <c r="D21" s="22">
        <v>70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36.75" x14ac:dyDescent="0.2">
      <c r="A22" s="22">
        <v>11</v>
      </c>
      <c r="B22" s="39" t="s">
        <v>67</v>
      </c>
      <c r="C22" s="22" t="s">
        <v>19</v>
      </c>
      <c r="D22" s="22">
        <v>1000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24" x14ac:dyDescent="0.2">
      <c r="A23" s="22">
        <v>12</v>
      </c>
      <c r="B23" s="39" t="s">
        <v>68</v>
      </c>
      <c r="C23" s="22" t="s">
        <v>19</v>
      </c>
      <c r="D23" s="22">
        <v>1000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24" x14ac:dyDescent="0.2">
      <c r="A24" s="22">
        <v>13</v>
      </c>
      <c r="B24" s="39" t="s">
        <v>69</v>
      </c>
      <c r="C24" s="22" t="s">
        <v>19</v>
      </c>
      <c r="D24" s="22">
        <v>1000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24" x14ac:dyDescent="0.2">
      <c r="A25" s="22">
        <v>14</v>
      </c>
      <c r="B25" s="39" t="s">
        <v>70</v>
      </c>
      <c r="C25" s="22" t="s">
        <v>19</v>
      </c>
      <c r="D25" s="22">
        <v>1050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33.75" x14ac:dyDescent="0.2">
      <c r="A26" s="22">
        <v>15</v>
      </c>
      <c r="B26" s="40" t="s">
        <v>71</v>
      </c>
      <c r="C26" s="22" t="s">
        <v>57</v>
      </c>
      <c r="D26" s="22">
        <v>1400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72</v>
      </c>
      <c r="C27" s="22" t="s">
        <v>57</v>
      </c>
      <c r="D27" s="22">
        <v>840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73</v>
      </c>
      <c r="C28" s="22" t="s">
        <v>19</v>
      </c>
      <c r="D28" s="22">
        <v>21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74</v>
      </c>
      <c r="C29" s="22" t="s">
        <v>57</v>
      </c>
      <c r="D29" s="22">
        <v>2800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75</v>
      </c>
      <c r="C30" s="22" t="s">
        <v>57</v>
      </c>
      <c r="D30" s="22">
        <v>1120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76</v>
      </c>
      <c r="C31" s="22" t="s">
        <v>19</v>
      </c>
      <c r="D31" s="22">
        <v>70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77</v>
      </c>
      <c r="C32" s="22" t="s">
        <v>57</v>
      </c>
      <c r="D32" s="22">
        <v>350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2" s="34" customFormat="1" ht="12.75" x14ac:dyDescent="0.2">
      <c r="A33" s="22">
        <v>22</v>
      </c>
      <c r="B33" s="22" t="s">
        <v>78</v>
      </c>
      <c r="C33" s="22" t="s">
        <v>57</v>
      </c>
      <c r="D33" s="22">
        <v>2800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2" s="34" customFormat="1" ht="12.75" x14ac:dyDescent="0.2">
      <c r="A34" s="22">
        <v>23</v>
      </c>
      <c r="B34" s="22" t="s">
        <v>79</v>
      </c>
      <c r="C34" s="22" t="s">
        <v>57</v>
      </c>
      <c r="D34" s="22">
        <v>2800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2" s="34" customFormat="1" ht="12.75" x14ac:dyDescent="0.2">
      <c r="A35" s="22">
        <v>24</v>
      </c>
      <c r="B35" s="22" t="s">
        <v>80</v>
      </c>
      <c r="C35" s="22" t="s">
        <v>19</v>
      </c>
      <c r="D35" s="22">
        <v>30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2" s="34" customFormat="1" ht="12.75" x14ac:dyDescent="0.2">
      <c r="A36" s="22">
        <v>25</v>
      </c>
      <c r="B36" s="22" t="s">
        <v>81</v>
      </c>
      <c r="C36" s="22" t="s">
        <v>19</v>
      </c>
      <c r="D36" s="22">
        <v>70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2" s="34" customFormat="1" ht="12.75" x14ac:dyDescent="0.2">
      <c r="A37" s="22">
        <v>26</v>
      </c>
      <c r="B37" s="22" t="s">
        <v>82</v>
      </c>
      <c r="C37" s="22" t="s">
        <v>19</v>
      </c>
      <c r="D37" s="22">
        <v>30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2" s="34" customFormat="1" ht="12.75" x14ac:dyDescent="0.2">
      <c r="A38" s="22">
        <v>27</v>
      </c>
      <c r="B38" s="22" t="s">
        <v>83</v>
      </c>
      <c r="C38" s="22" t="s">
        <v>19</v>
      </c>
      <c r="D38" s="22">
        <v>42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2" s="34" customFormat="1" ht="12.75" x14ac:dyDescent="0.2">
      <c r="A39" s="22">
        <v>28</v>
      </c>
      <c r="B39" s="22" t="s">
        <v>84</v>
      </c>
      <c r="C39" s="22" t="s">
        <v>57</v>
      </c>
      <c r="D39" s="22">
        <v>2800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2" s="34" customFormat="1" ht="12.75" x14ac:dyDescent="0.2">
      <c r="A40" s="22">
        <v>29</v>
      </c>
      <c r="B40" s="22" t="s">
        <v>85</v>
      </c>
      <c r="C40" s="22" t="s">
        <v>57</v>
      </c>
      <c r="D40" s="22">
        <v>2800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2" s="34" customFormat="1" ht="12.75" x14ac:dyDescent="0.2">
      <c r="A41" s="22">
        <v>30</v>
      </c>
      <c r="B41" s="22" t="s">
        <v>86</v>
      </c>
      <c r="C41" s="22" t="s">
        <v>57</v>
      </c>
      <c r="D41" s="22">
        <v>1400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</row>
    <row r="42" spans="1:12" s="34" customFormat="1" ht="12.75" x14ac:dyDescent="0.2">
      <c r="A42" s="22">
        <v>31</v>
      </c>
      <c r="B42" s="22" t="s">
        <v>87</v>
      </c>
      <c r="C42" s="22" t="s">
        <v>57</v>
      </c>
      <c r="D42" s="22">
        <v>2100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22"/>
      <c r="K42" s="22"/>
    </row>
    <row r="43" spans="1:12" s="28" customFormat="1" ht="12.75" x14ac:dyDescent="0.2">
      <c r="A43" s="22">
        <v>32</v>
      </c>
      <c r="B43" s="22" t="s">
        <v>88</v>
      </c>
      <c r="C43" s="22" t="s">
        <v>57</v>
      </c>
      <c r="D43" s="22">
        <v>2800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22"/>
      <c r="K43" s="22"/>
      <c r="L43" s="34"/>
    </row>
    <row r="44" spans="1:12" s="28" customFormat="1" ht="12.75" x14ac:dyDescent="0.2">
      <c r="A44" s="22">
        <v>33</v>
      </c>
      <c r="B44" s="22" t="s">
        <v>89</v>
      </c>
      <c r="C44" s="22" t="s">
        <v>57</v>
      </c>
      <c r="D44" s="22">
        <v>500</v>
      </c>
      <c r="E44" s="33"/>
      <c r="F44" s="24">
        <f t="shared" si="0"/>
        <v>0</v>
      </c>
      <c r="G44" s="24"/>
      <c r="H44" s="24">
        <v>0</v>
      </c>
      <c r="I44" s="24">
        <v>0</v>
      </c>
      <c r="J44" s="22"/>
      <c r="K44" s="22"/>
      <c r="L44" s="34"/>
    </row>
    <row r="45" spans="1:12" s="28" customFormat="1" ht="12.75" x14ac:dyDescent="0.2">
      <c r="A45" s="22">
        <v>34</v>
      </c>
      <c r="B45" s="22" t="s">
        <v>90</v>
      </c>
      <c r="C45" s="22" t="s">
        <v>57</v>
      </c>
      <c r="D45" s="22">
        <v>800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22"/>
      <c r="K45" s="22"/>
      <c r="L45" s="34"/>
    </row>
    <row r="46" spans="1:12" x14ac:dyDescent="0.25">
      <c r="A46" s="22">
        <v>35</v>
      </c>
      <c r="B46" s="22" t="s">
        <v>91</v>
      </c>
      <c r="C46" s="22" t="s">
        <v>92</v>
      </c>
      <c r="D46" s="22">
        <v>350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22"/>
      <c r="K46" s="22"/>
    </row>
    <row r="47" spans="1:12" x14ac:dyDescent="0.25">
      <c r="A47" s="22">
        <v>36</v>
      </c>
      <c r="B47" s="22" t="s">
        <v>93</v>
      </c>
      <c r="C47" s="22" t="s">
        <v>57</v>
      </c>
      <c r="D47" s="22">
        <v>280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22"/>
      <c r="K47" s="22"/>
    </row>
    <row r="48" spans="1:12" x14ac:dyDescent="0.25">
      <c r="A48" s="22">
        <v>37</v>
      </c>
      <c r="B48" s="22" t="s">
        <v>94</v>
      </c>
      <c r="C48" s="22" t="s">
        <v>57</v>
      </c>
      <c r="D48" s="22">
        <v>2100</v>
      </c>
      <c r="E48" s="33"/>
      <c r="F48" s="24">
        <f t="shared" si="0"/>
        <v>0</v>
      </c>
      <c r="G48" s="24"/>
      <c r="H48" s="24">
        <f t="shared" si="1"/>
        <v>0</v>
      </c>
      <c r="I48" s="24">
        <f t="shared" si="2"/>
        <v>0</v>
      </c>
      <c r="J48" s="22"/>
      <c r="K48" s="22"/>
    </row>
    <row r="49" spans="1:11" x14ac:dyDescent="0.25">
      <c r="A49" s="22">
        <v>38</v>
      </c>
      <c r="B49" s="22" t="s">
        <v>95</v>
      </c>
      <c r="C49" s="22" t="s">
        <v>57</v>
      </c>
      <c r="D49" s="22">
        <v>12600</v>
      </c>
      <c r="E49" s="33"/>
      <c r="F49" s="24">
        <f t="shared" si="0"/>
        <v>0</v>
      </c>
      <c r="G49" s="24"/>
      <c r="H49" s="24">
        <f t="shared" si="1"/>
        <v>0</v>
      </c>
      <c r="I49" s="24">
        <f t="shared" si="2"/>
        <v>0</v>
      </c>
      <c r="J49" s="22"/>
      <c r="K49" s="22"/>
    </row>
    <row r="50" spans="1:11" x14ac:dyDescent="0.25">
      <c r="A50" s="22">
        <v>39</v>
      </c>
      <c r="B50" s="22" t="s">
        <v>96</v>
      </c>
      <c r="C50" s="22" t="s">
        <v>97</v>
      </c>
      <c r="D50" s="22">
        <v>4500</v>
      </c>
      <c r="E50" s="33"/>
      <c r="F50" s="24">
        <f t="shared" si="0"/>
        <v>0</v>
      </c>
      <c r="G50" s="24"/>
      <c r="H50" s="24">
        <f t="shared" si="1"/>
        <v>0</v>
      </c>
      <c r="I50" s="24">
        <f t="shared" si="2"/>
        <v>0</v>
      </c>
      <c r="J50" s="22"/>
      <c r="K50" s="22"/>
    </row>
    <row r="51" spans="1:11" x14ac:dyDescent="0.25">
      <c r="A51" s="25" t="s">
        <v>1</v>
      </c>
      <c r="B51" s="25" t="s">
        <v>25</v>
      </c>
      <c r="C51" s="25" t="s">
        <v>26</v>
      </c>
      <c r="D51" s="25" t="s">
        <v>27</v>
      </c>
      <c r="E51" s="25" t="s">
        <v>27</v>
      </c>
      <c r="F51" s="26">
        <f>SUM(F12:F50)</f>
        <v>0</v>
      </c>
      <c r="G51" s="26" t="s">
        <v>27</v>
      </c>
      <c r="H51" s="26" t="s">
        <v>27</v>
      </c>
      <c r="I51" s="26">
        <f>SUM(I12:I50)</f>
        <v>0</v>
      </c>
      <c r="J51" s="25" t="s">
        <v>98</v>
      </c>
      <c r="K51" s="25" t="s">
        <v>98</v>
      </c>
    </row>
    <row r="52" spans="1:11" ht="24" customHeight="1" x14ac:dyDescent="0.25">
      <c r="A52" s="91"/>
      <c r="B52" s="92"/>
      <c r="C52" s="92"/>
      <c r="D52" s="92"/>
      <c r="E52" s="92"/>
      <c r="F52" s="92"/>
      <c r="G52" s="92"/>
      <c r="H52" s="92"/>
      <c r="I52" s="92"/>
      <c r="J52" s="92"/>
    </row>
    <row r="53" spans="1:11" x14ac:dyDescent="0.25">
      <c r="A53" s="27" t="s">
        <v>99</v>
      </c>
      <c r="F53" s="36"/>
      <c r="G53" s="36"/>
      <c r="H53" s="36"/>
      <c r="I53" s="36"/>
    </row>
    <row r="54" spans="1:11" x14ac:dyDescent="0.25">
      <c r="A54" s="27" t="s">
        <v>29</v>
      </c>
    </row>
    <row r="55" spans="1:11" x14ac:dyDescent="0.25">
      <c r="F55" s="28" t="s">
        <v>30</v>
      </c>
    </row>
  </sheetData>
  <protectedRanges>
    <protectedRange sqref="E12:E50" name="Obseg1_1"/>
    <protectedRange sqref="G12:G50" name="Obseg3_1"/>
    <protectedRange sqref="J12:J50" name="Obseg6_1"/>
    <protectedRange sqref="K12:K50" name="Obseg5_1"/>
  </protectedRanges>
  <mergeCells count="4">
    <mergeCell ref="A9:A10"/>
    <mergeCell ref="J9:J10"/>
    <mergeCell ref="A52:J52"/>
    <mergeCell ref="K9:K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8"/>
  <sheetViews>
    <sheetView workbookViewId="0">
      <selection activeCell="C42" sqref="C42"/>
    </sheetView>
  </sheetViews>
  <sheetFormatPr defaultRowHeight="15" x14ac:dyDescent="0.25"/>
  <cols>
    <col min="1" max="1" width="5.140625" customWidth="1"/>
    <col min="2" max="2" width="35.85546875" customWidth="1"/>
    <col min="3" max="3" width="6" customWidth="1"/>
    <col min="4" max="5" width="10.42578125" customWidth="1"/>
    <col min="6" max="6" width="14.28515625" customWidth="1"/>
    <col min="8" max="8" width="11.42578125" customWidth="1"/>
    <col min="9" max="9" width="14.7109375" customWidth="1"/>
    <col min="10" max="10" width="13.85546875" customWidth="1"/>
    <col min="11" max="11" width="14.42578125" customWidth="1"/>
    <col min="255" max="255" width="5.140625" customWidth="1"/>
    <col min="256" max="256" width="35.85546875" customWidth="1"/>
    <col min="257" max="257" width="6" customWidth="1"/>
    <col min="258" max="259" width="10.42578125" customWidth="1"/>
    <col min="260" max="260" width="14.28515625" customWidth="1"/>
    <col min="262" max="262" width="11.42578125" customWidth="1"/>
    <col min="263" max="265" width="14.7109375" customWidth="1"/>
    <col min="266" max="266" width="13.85546875" customWidth="1"/>
    <col min="511" max="511" width="5.140625" customWidth="1"/>
    <col min="512" max="512" width="35.85546875" customWidth="1"/>
    <col min="513" max="513" width="6" customWidth="1"/>
    <col min="514" max="515" width="10.42578125" customWidth="1"/>
    <col min="516" max="516" width="14.28515625" customWidth="1"/>
    <col min="518" max="518" width="11.42578125" customWidth="1"/>
    <col min="519" max="521" width="14.7109375" customWidth="1"/>
    <col min="522" max="522" width="13.85546875" customWidth="1"/>
    <col min="767" max="767" width="5.140625" customWidth="1"/>
    <col min="768" max="768" width="35.85546875" customWidth="1"/>
    <col min="769" max="769" width="6" customWidth="1"/>
    <col min="770" max="771" width="10.42578125" customWidth="1"/>
    <col min="772" max="772" width="14.28515625" customWidth="1"/>
    <col min="774" max="774" width="11.42578125" customWidth="1"/>
    <col min="775" max="777" width="14.7109375" customWidth="1"/>
    <col min="778" max="778" width="13.85546875" customWidth="1"/>
    <col min="1023" max="1023" width="5.140625" customWidth="1"/>
    <col min="1024" max="1024" width="35.85546875" customWidth="1"/>
    <col min="1025" max="1025" width="6" customWidth="1"/>
    <col min="1026" max="1027" width="10.42578125" customWidth="1"/>
    <col min="1028" max="1028" width="14.28515625" customWidth="1"/>
    <col min="1030" max="1030" width="11.42578125" customWidth="1"/>
    <col min="1031" max="1033" width="14.7109375" customWidth="1"/>
    <col min="1034" max="1034" width="13.85546875" customWidth="1"/>
    <col min="1279" max="1279" width="5.140625" customWidth="1"/>
    <col min="1280" max="1280" width="35.85546875" customWidth="1"/>
    <col min="1281" max="1281" width="6" customWidth="1"/>
    <col min="1282" max="1283" width="10.42578125" customWidth="1"/>
    <col min="1284" max="1284" width="14.28515625" customWidth="1"/>
    <col min="1286" max="1286" width="11.42578125" customWidth="1"/>
    <col min="1287" max="1289" width="14.7109375" customWidth="1"/>
    <col min="1290" max="1290" width="13.85546875" customWidth="1"/>
    <col min="1535" max="1535" width="5.140625" customWidth="1"/>
    <col min="1536" max="1536" width="35.85546875" customWidth="1"/>
    <col min="1537" max="1537" width="6" customWidth="1"/>
    <col min="1538" max="1539" width="10.42578125" customWidth="1"/>
    <col min="1540" max="1540" width="14.28515625" customWidth="1"/>
    <col min="1542" max="1542" width="11.42578125" customWidth="1"/>
    <col min="1543" max="1545" width="14.7109375" customWidth="1"/>
    <col min="1546" max="1546" width="13.85546875" customWidth="1"/>
    <col min="1791" max="1791" width="5.140625" customWidth="1"/>
    <col min="1792" max="1792" width="35.85546875" customWidth="1"/>
    <col min="1793" max="1793" width="6" customWidth="1"/>
    <col min="1794" max="1795" width="10.42578125" customWidth="1"/>
    <col min="1796" max="1796" width="14.28515625" customWidth="1"/>
    <col min="1798" max="1798" width="11.42578125" customWidth="1"/>
    <col min="1799" max="1801" width="14.7109375" customWidth="1"/>
    <col min="1802" max="1802" width="13.85546875" customWidth="1"/>
    <col min="2047" max="2047" width="5.140625" customWidth="1"/>
    <col min="2048" max="2048" width="35.85546875" customWidth="1"/>
    <col min="2049" max="2049" width="6" customWidth="1"/>
    <col min="2050" max="2051" width="10.42578125" customWidth="1"/>
    <col min="2052" max="2052" width="14.28515625" customWidth="1"/>
    <col min="2054" max="2054" width="11.42578125" customWidth="1"/>
    <col min="2055" max="2057" width="14.7109375" customWidth="1"/>
    <col min="2058" max="2058" width="13.85546875" customWidth="1"/>
    <col min="2303" max="2303" width="5.140625" customWidth="1"/>
    <col min="2304" max="2304" width="35.85546875" customWidth="1"/>
    <col min="2305" max="2305" width="6" customWidth="1"/>
    <col min="2306" max="2307" width="10.42578125" customWidth="1"/>
    <col min="2308" max="2308" width="14.28515625" customWidth="1"/>
    <col min="2310" max="2310" width="11.42578125" customWidth="1"/>
    <col min="2311" max="2313" width="14.7109375" customWidth="1"/>
    <col min="2314" max="2314" width="13.85546875" customWidth="1"/>
    <col min="2559" max="2559" width="5.140625" customWidth="1"/>
    <col min="2560" max="2560" width="35.85546875" customWidth="1"/>
    <col min="2561" max="2561" width="6" customWidth="1"/>
    <col min="2562" max="2563" width="10.42578125" customWidth="1"/>
    <col min="2564" max="2564" width="14.28515625" customWidth="1"/>
    <col min="2566" max="2566" width="11.42578125" customWidth="1"/>
    <col min="2567" max="2569" width="14.7109375" customWidth="1"/>
    <col min="2570" max="2570" width="13.85546875" customWidth="1"/>
    <col min="2815" max="2815" width="5.140625" customWidth="1"/>
    <col min="2816" max="2816" width="35.85546875" customWidth="1"/>
    <col min="2817" max="2817" width="6" customWidth="1"/>
    <col min="2818" max="2819" width="10.42578125" customWidth="1"/>
    <col min="2820" max="2820" width="14.28515625" customWidth="1"/>
    <col min="2822" max="2822" width="11.42578125" customWidth="1"/>
    <col min="2823" max="2825" width="14.7109375" customWidth="1"/>
    <col min="2826" max="2826" width="13.85546875" customWidth="1"/>
    <col min="3071" max="3071" width="5.140625" customWidth="1"/>
    <col min="3072" max="3072" width="35.85546875" customWidth="1"/>
    <col min="3073" max="3073" width="6" customWidth="1"/>
    <col min="3074" max="3075" width="10.42578125" customWidth="1"/>
    <col min="3076" max="3076" width="14.28515625" customWidth="1"/>
    <col min="3078" max="3078" width="11.42578125" customWidth="1"/>
    <col min="3079" max="3081" width="14.7109375" customWidth="1"/>
    <col min="3082" max="3082" width="13.85546875" customWidth="1"/>
    <col min="3327" max="3327" width="5.140625" customWidth="1"/>
    <col min="3328" max="3328" width="35.85546875" customWidth="1"/>
    <col min="3329" max="3329" width="6" customWidth="1"/>
    <col min="3330" max="3331" width="10.42578125" customWidth="1"/>
    <col min="3332" max="3332" width="14.28515625" customWidth="1"/>
    <col min="3334" max="3334" width="11.42578125" customWidth="1"/>
    <col min="3335" max="3337" width="14.7109375" customWidth="1"/>
    <col min="3338" max="3338" width="13.85546875" customWidth="1"/>
    <col min="3583" max="3583" width="5.140625" customWidth="1"/>
    <col min="3584" max="3584" width="35.85546875" customWidth="1"/>
    <col min="3585" max="3585" width="6" customWidth="1"/>
    <col min="3586" max="3587" width="10.42578125" customWidth="1"/>
    <col min="3588" max="3588" width="14.28515625" customWidth="1"/>
    <col min="3590" max="3590" width="11.42578125" customWidth="1"/>
    <col min="3591" max="3593" width="14.7109375" customWidth="1"/>
    <col min="3594" max="3594" width="13.85546875" customWidth="1"/>
    <col min="3839" max="3839" width="5.140625" customWidth="1"/>
    <col min="3840" max="3840" width="35.85546875" customWidth="1"/>
    <col min="3841" max="3841" width="6" customWidth="1"/>
    <col min="3842" max="3843" width="10.42578125" customWidth="1"/>
    <col min="3844" max="3844" width="14.28515625" customWidth="1"/>
    <col min="3846" max="3846" width="11.42578125" customWidth="1"/>
    <col min="3847" max="3849" width="14.7109375" customWidth="1"/>
    <col min="3850" max="3850" width="13.85546875" customWidth="1"/>
    <col min="4095" max="4095" width="5.140625" customWidth="1"/>
    <col min="4096" max="4096" width="35.85546875" customWidth="1"/>
    <col min="4097" max="4097" width="6" customWidth="1"/>
    <col min="4098" max="4099" width="10.42578125" customWidth="1"/>
    <col min="4100" max="4100" width="14.28515625" customWidth="1"/>
    <col min="4102" max="4102" width="11.42578125" customWidth="1"/>
    <col min="4103" max="4105" width="14.7109375" customWidth="1"/>
    <col min="4106" max="4106" width="13.85546875" customWidth="1"/>
    <col min="4351" max="4351" width="5.140625" customWidth="1"/>
    <col min="4352" max="4352" width="35.85546875" customWidth="1"/>
    <col min="4353" max="4353" width="6" customWidth="1"/>
    <col min="4354" max="4355" width="10.42578125" customWidth="1"/>
    <col min="4356" max="4356" width="14.28515625" customWidth="1"/>
    <col min="4358" max="4358" width="11.42578125" customWidth="1"/>
    <col min="4359" max="4361" width="14.7109375" customWidth="1"/>
    <col min="4362" max="4362" width="13.85546875" customWidth="1"/>
    <col min="4607" max="4607" width="5.140625" customWidth="1"/>
    <col min="4608" max="4608" width="35.85546875" customWidth="1"/>
    <col min="4609" max="4609" width="6" customWidth="1"/>
    <col min="4610" max="4611" width="10.42578125" customWidth="1"/>
    <col min="4612" max="4612" width="14.28515625" customWidth="1"/>
    <col min="4614" max="4614" width="11.42578125" customWidth="1"/>
    <col min="4615" max="4617" width="14.7109375" customWidth="1"/>
    <col min="4618" max="4618" width="13.85546875" customWidth="1"/>
    <col min="4863" max="4863" width="5.140625" customWidth="1"/>
    <col min="4864" max="4864" width="35.85546875" customWidth="1"/>
    <col min="4865" max="4865" width="6" customWidth="1"/>
    <col min="4866" max="4867" width="10.42578125" customWidth="1"/>
    <col min="4868" max="4868" width="14.28515625" customWidth="1"/>
    <col min="4870" max="4870" width="11.42578125" customWidth="1"/>
    <col min="4871" max="4873" width="14.7109375" customWidth="1"/>
    <col min="4874" max="4874" width="13.85546875" customWidth="1"/>
    <col min="5119" max="5119" width="5.140625" customWidth="1"/>
    <col min="5120" max="5120" width="35.85546875" customWidth="1"/>
    <col min="5121" max="5121" width="6" customWidth="1"/>
    <col min="5122" max="5123" width="10.42578125" customWidth="1"/>
    <col min="5124" max="5124" width="14.28515625" customWidth="1"/>
    <col min="5126" max="5126" width="11.42578125" customWidth="1"/>
    <col min="5127" max="5129" width="14.7109375" customWidth="1"/>
    <col min="5130" max="5130" width="13.85546875" customWidth="1"/>
    <col min="5375" max="5375" width="5.140625" customWidth="1"/>
    <col min="5376" max="5376" width="35.85546875" customWidth="1"/>
    <col min="5377" max="5377" width="6" customWidth="1"/>
    <col min="5378" max="5379" width="10.42578125" customWidth="1"/>
    <col min="5380" max="5380" width="14.28515625" customWidth="1"/>
    <col min="5382" max="5382" width="11.42578125" customWidth="1"/>
    <col min="5383" max="5385" width="14.7109375" customWidth="1"/>
    <col min="5386" max="5386" width="13.85546875" customWidth="1"/>
    <col min="5631" max="5631" width="5.140625" customWidth="1"/>
    <col min="5632" max="5632" width="35.85546875" customWidth="1"/>
    <col min="5633" max="5633" width="6" customWidth="1"/>
    <col min="5634" max="5635" width="10.42578125" customWidth="1"/>
    <col min="5636" max="5636" width="14.28515625" customWidth="1"/>
    <col min="5638" max="5638" width="11.42578125" customWidth="1"/>
    <col min="5639" max="5641" width="14.7109375" customWidth="1"/>
    <col min="5642" max="5642" width="13.85546875" customWidth="1"/>
    <col min="5887" max="5887" width="5.140625" customWidth="1"/>
    <col min="5888" max="5888" width="35.85546875" customWidth="1"/>
    <col min="5889" max="5889" width="6" customWidth="1"/>
    <col min="5890" max="5891" width="10.42578125" customWidth="1"/>
    <col min="5892" max="5892" width="14.28515625" customWidth="1"/>
    <col min="5894" max="5894" width="11.42578125" customWidth="1"/>
    <col min="5895" max="5897" width="14.7109375" customWidth="1"/>
    <col min="5898" max="5898" width="13.85546875" customWidth="1"/>
    <col min="6143" max="6143" width="5.140625" customWidth="1"/>
    <col min="6144" max="6144" width="35.85546875" customWidth="1"/>
    <col min="6145" max="6145" width="6" customWidth="1"/>
    <col min="6146" max="6147" width="10.42578125" customWidth="1"/>
    <col min="6148" max="6148" width="14.28515625" customWidth="1"/>
    <col min="6150" max="6150" width="11.42578125" customWidth="1"/>
    <col min="6151" max="6153" width="14.7109375" customWidth="1"/>
    <col min="6154" max="6154" width="13.85546875" customWidth="1"/>
    <col min="6399" max="6399" width="5.140625" customWidth="1"/>
    <col min="6400" max="6400" width="35.85546875" customWidth="1"/>
    <col min="6401" max="6401" width="6" customWidth="1"/>
    <col min="6402" max="6403" width="10.42578125" customWidth="1"/>
    <col min="6404" max="6404" width="14.28515625" customWidth="1"/>
    <col min="6406" max="6406" width="11.42578125" customWidth="1"/>
    <col min="6407" max="6409" width="14.7109375" customWidth="1"/>
    <col min="6410" max="6410" width="13.85546875" customWidth="1"/>
    <col min="6655" max="6655" width="5.140625" customWidth="1"/>
    <col min="6656" max="6656" width="35.85546875" customWidth="1"/>
    <col min="6657" max="6657" width="6" customWidth="1"/>
    <col min="6658" max="6659" width="10.42578125" customWidth="1"/>
    <col min="6660" max="6660" width="14.28515625" customWidth="1"/>
    <col min="6662" max="6662" width="11.42578125" customWidth="1"/>
    <col min="6663" max="6665" width="14.7109375" customWidth="1"/>
    <col min="6666" max="6666" width="13.85546875" customWidth="1"/>
    <col min="6911" max="6911" width="5.140625" customWidth="1"/>
    <col min="6912" max="6912" width="35.85546875" customWidth="1"/>
    <col min="6913" max="6913" width="6" customWidth="1"/>
    <col min="6914" max="6915" width="10.42578125" customWidth="1"/>
    <col min="6916" max="6916" width="14.28515625" customWidth="1"/>
    <col min="6918" max="6918" width="11.42578125" customWidth="1"/>
    <col min="6919" max="6921" width="14.7109375" customWidth="1"/>
    <col min="6922" max="6922" width="13.85546875" customWidth="1"/>
    <col min="7167" max="7167" width="5.140625" customWidth="1"/>
    <col min="7168" max="7168" width="35.85546875" customWidth="1"/>
    <col min="7169" max="7169" width="6" customWidth="1"/>
    <col min="7170" max="7171" width="10.42578125" customWidth="1"/>
    <col min="7172" max="7172" width="14.28515625" customWidth="1"/>
    <col min="7174" max="7174" width="11.42578125" customWidth="1"/>
    <col min="7175" max="7177" width="14.7109375" customWidth="1"/>
    <col min="7178" max="7178" width="13.85546875" customWidth="1"/>
    <col min="7423" max="7423" width="5.140625" customWidth="1"/>
    <col min="7424" max="7424" width="35.85546875" customWidth="1"/>
    <col min="7425" max="7425" width="6" customWidth="1"/>
    <col min="7426" max="7427" width="10.42578125" customWidth="1"/>
    <col min="7428" max="7428" width="14.28515625" customWidth="1"/>
    <col min="7430" max="7430" width="11.42578125" customWidth="1"/>
    <col min="7431" max="7433" width="14.7109375" customWidth="1"/>
    <col min="7434" max="7434" width="13.85546875" customWidth="1"/>
    <col min="7679" max="7679" width="5.140625" customWidth="1"/>
    <col min="7680" max="7680" width="35.85546875" customWidth="1"/>
    <col min="7681" max="7681" width="6" customWidth="1"/>
    <col min="7682" max="7683" width="10.42578125" customWidth="1"/>
    <col min="7684" max="7684" width="14.28515625" customWidth="1"/>
    <col min="7686" max="7686" width="11.42578125" customWidth="1"/>
    <col min="7687" max="7689" width="14.7109375" customWidth="1"/>
    <col min="7690" max="7690" width="13.85546875" customWidth="1"/>
    <col min="7935" max="7935" width="5.140625" customWidth="1"/>
    <col min="7936" max="7936" width="35.85546875" customWidth="1"/>
    <col min="7937" max="7937" width="6" customWidth="1"/>
    <col min="7938" max="7939" width="10.42578125" customWidth="1"/>
    <col min="7940" max="7940" width="14.28515625" customWidth="1"/>
    <col min="7942" max="7942" width="11.42578125" customWidth="1"/>
    <col min="7943" max="7945" width="14.7109375" customWidth="1"/>
    <col min="7946" max="7946" width="13.85546875" customWidth="1"/>
    <col min="8191" max="8191" width="5.140625" customWidth="1"/>
    <col min="8192" max="8192" width="35.85546875" customWidth="1"/>
    <col min="8193" max="8193" width="6" customWidth="1"/>
    <col min="8194" max="8195" width="10.42578125" customWidth="1"/>
    <col min="8196" max="8196" width="14.28515625" customWidth="1"/>
    <col min="8198" max="8198" width="11.42578125" customWidth="1"/>
    <col min="8199" max="8201" width="14.7109375" customWidth="1"/>
    <col min="8202" max="8202" width="13.85546875" customWidth="1"/>
    <col min="8447" max="8447" width="5.140625" customWidth="1"/>
    <col min="8448" max="8448" width="35.85546875" customWidth="1"/>
    <col min="8449" max="8449" width="6" customWidth="1"/>
    <col min="8450" max="8451" width="10.42578125" customWidth="1"/>
    <col min="8452" max="8452" width="14.28515625" customWidth="1"/>
    <col min="8454" max="8454" width="11.42578125" customWidth="1"/>
    <col min="8455" max="8457" width="14.7109375" customWidth="1"/>
    <col min="8458" max="8458" width="13.85546875" customWidth="1"/>
    <col min="8703" max="8703" width="5.140625" customWidth="1"/>
    <col min="8704" max="8704" width="35.85546875" customWidth="1"/>
    <col min="8705" max="8705" width="6" customWidth="1"/>
    <col min="8706" max="8707" width="10.42578125" customWidth="1"/>
    <col min="8708" max="8708" width="14.28515625" customWidth="1"/>
    <col min="8710" max="8710" width="11.42578125" customWidth="1"/>
    <col min="8711" max="8713" width="14.7109375" customWidth="1"/>
    <col min="8714" max="8714" width="13.85546875" customWidth="1"/>
    <col min="8959" max="8959" width="5.140625" customWidth="1"/>
    <col min="8960" max="8960" width="35.85546875" customWidth="1"/>
    <col min="8961" max="8961" width="6" customWidth="1"/>
    <col min="8962" max="8963" width="10.42578125" customWidth="1"/>
    <col min="8964" max="8964" width="14.28515625" customWidth="1"/>
    <col min="8966" max="8966" width="11.42578125" customWidth="1"/>
    <col min="8967" max="8969" width="14.7109375" customWidth="1"/>
    <col min="8970" max="8970" width="13.85546875" customWidth="1"/>
    <col min="9215" max="9215" width="5.140625" customWidth="1"/>
    <col min="9216" max="9216" width="35.85546875" customWidth="1"/>
    <col min="9217" max="9217" width="6" customWidth="1"/>
    <col min="9218" max="9219" width="10.42578125" customWidth="1"/>
    <col min="9220" max="9220" width="14.28515625" customWidth="1"/>
    <col min="9222" max="9222" width="11.42578125" customWidth="1"/>
    <col min="9223" max="9225" width="14.7109375" customWidth="1"/>
    <col min="9226" max="9226" width="13.85546875" customWidth="1"/>
    <col min="9471" max="9471" width="5.140625" customWidth="1"/>
    <col min="9472" max="9472" width="35.85546875" customWidth="1"/>
    <col min="9473" max="9473" width="6" customWidth="1"/>
    <col min="9474" max="9475" width="10.42578125" customWidth="1"/>
    <col min="9476" max="9476" width="14.28515625" customWidth="1"/>
    <col min="9478" max="9478" width="11.42578125" customWidth="1"/>
    <col min="9479" max="9481" width="14.7109375" customWidth="1"/>
    <col min="9482" max="9482" width="13.85546875" customWidth="1"/>
    <col min="9727" max="9727" width="5.140625" customWidth="1"/>
    <col min="9728" max="9728" width="35.85546875" customWidth="1"/>
    <col min="9729" max="9729" width="6" customWidth="1"/>
    <col min="9730" max="9731" width="10.42578125" customWidth="1"/>
    <col min="9732" max="9732" width="14.28515625" customWidth="1"/>
    <col min="9734" max="9734" width="11.42578125" customWidth="1"/>
    <col min="9735" max="9737" width="14.7109375" customWidth="1"/>
    <col min="9738" max="9738" width="13.85546875" customWidth="1"/>
    <col min="9983" max="9983" width="5.140625" customWidth="1"/>
    <col min="9984" max="9984" width="35.85546875" customWidth="1"/>
    <col min="9985" max="9985" width="6" customWidth="1"/>
    <col min="9986" max="9987" width="10.42578125" customWidth="1"/>
    <col min="9988" max="9988" width="14.28515625" customWidth="1"/>
    <col min="9990" max="9990" width="11.42578125" customWidth="1"/>
    <col min="9991" max="9993" width="14.7109375" customWidth="1"/>
    <col min="9994" max="9994" width="13.85546875" customWidth="1"/>
    <col min="10239" max="10239" width="5.140625" customWidth="1"/>
    <col min="10240" max="10240" width="35.85546875" customWidth="1"/>
    <col min="10241" max="10241" width="6" customWidth="1"/>
    <col min="10242" max="10243" width="10.42578125" customWidth="1"/>
    <col min="10244" max="10244" width="14.28515625" customWidth="1"/>
    <col min="10246" max="10246" width="11.42578125" customWidth="1"/>
    <col min="10247" max="10249" width="14.7109375" customWidth="1"/>
    <col min="10250" max="10250" width="13.85546875" customWidth="1"/>
    <col min="10495" max="10495" width="5.140625" customWidth="1"/>
    <col min="10496" max="10496" width="35.85546875" customWidth="1"/>
    <col min="10497" max="10497" width="6" customWidth="1"/>
    <col min="10498" max="10499" width="10.42578125" customWidth="1"/>
    <col min="10500" max="10500" width="14.28515625" customWidth="1"/>
    <col min="10502" max="10502" width="11.42578125" customWidth="1"/>
    <col min="10503" max="10505" width="14.7109375" customWidth="1"/>
    <col min="10506" max="10506" width="13.85546875" customWidth="1"/>
    <col min="10751" max="10751" width="5.140625" customWidth="1"/>
    <col min="10752" max="10752" width="35.85546875" customWidth="1"/>
    <col min="10753" max="10753" width="6" customWidth="1"/>
    <col min="10754" max="10755" width="10.42578125" customWidth="1"/>
    <col min="10756" max="10756" width="14.28515625" customWidth="1"/>
    <col min="10758" max="10758" width="11.42578125" customWidth="1"/>
    <col min="10759" max="10761" width="14.7109375" customWidth="1"/>
    <col min="10762" max="10762" width="13.85546875" customWidth="1"/>
    <col min="11007" max="11007" width="5.140625" customWidth="1"/>
    <col min="11008" max="11008" width="35.85546875" customWidth="1"/>
    <col min="11009" max="11009" width="6" customWidth="1"/>
    <col min="11010" max="11011" width="10.42578125" customWidth="1"/>
    <col min="11012" max="11012" width="14.28515625" customWidth="1"/>
    <col min="11014" max="11014" width="11.42578125" customWidth="1"/>
    <col min="11015" max="11017" width="14.7109375" customWidth="1"/>
    <col min="11018" max="11018" width="13.85546875" customWidth="1"/>
    <col min="11263" max="11263" width="5.140625" customWidth="1"/>
    <col min="11264" max="11264" width="35.85546875" customWidth="1"/>
    <col min="11265" max="11265" width="6" customWidth="1"/>
    <col min="11266" max="11267" width="10.42578125" customWidth="1"/>
    <col min="11268" max="11268" width="14.28515625" customWidth="1"/>
    <col min="11270" max="11270" width="11.42578125" customWidth="1"/>
    <col min="11271" max="11273" width="14.7109375" customWidth="1"/>
    <col min="11274" max="11274" width="13.85546875" customWidth="1"/>
    <col min="11519" max="11519" width="5.140625" customWidth="1"/>
    <col min="11520" max="11520" width="35.85546875" customWidth="1"/>
    <col min="11521" max="11521" width="6" customWidth="1"/>
    <col min="11522" max="11523" width="10.42578125" customWidth="1"/>
    <col min="11524" max="11524" width="14.28515625" customWidth="1"/>
    <col min="11526" max="11526" width="11.42578125" customWidth="1"/>
    <col min="11527" max="11529" width="14.7109375" customWidth="1"/>
    <col min="11530" max="11530" width="13.85546875" customWidth="1"/>
    <col min="11775" max="11775" width="5.140625" customWidth="1"/>
    <col min="11776" max="11776" width="35.85546875" customWidth="1"/>
    <col min="11777" max="11777" width="6" customWidth="1"/>
    <col min="11778" max="11779" width="10.42578125" customWidth="1"/>
    <col min="11780" max="11780" width="14.28515625" customWidth="1"/>
    <col min="11782" max="11782" width="11.42578125" customWidth="1"/>
    <col min="11783" max="11785" width="14.7109375" customWidth="1"/>
    <col min="11786" max="11786" width="13.85546875" customWidth="1"/>
    <col min="12031" max="12031" width="5.140625" customWidth="1"/>
    <col min="12032" max="12032" width="35.85546875" customWidth="1"/>
    <col min="12033" max="12033" width="6" customWidth="1"/>
    <col min="12034" max="12035" width="10.42578125" customWidth="1"/>
    <col min="12036" max="12036" width="14.28515625" customWidth="1"/>
    <col min="12038" max="12038" width="11.42578125" customWidth="1"/>
    <col min="12039" max="12041" width="14.7109375" customWidth="1"/>
    <col min="12042" max="12042" width="13.85546875" customWidth="1"/>
    <col min="12287" max="12287" width="5.140625" customWidth="1"/>
    <col min="12288" max="12288" width="35.85546875" customWidth="1"/>
    <col min="12289" max="12289" width="6" customWidth="1"/>
    <col min="12290" max="12291" width="10.42578125" customWidth="1"/>
    <col min="12292" max="12292" width="14.28515625" customWidth="1"/>
    <col min="12294" max="12294" width="11.42578125" customWidth="1"/>
    <col min="12295" max="12297" width="14.7109375" customWidth="1"/>
    <col min="12298" max="12298" width="13.85546875" customWidth="1"/>
    <col min="12543" max="12543" width="5.140625" customWidth="1"/>
    <col min="12544" max="12544" width="35.85546875" customWidth="1"/>
    <col min="12545" max="12545" width="6" customWidth="1"/>
    <col min="12546" max="12547" width="10.42578125" customWidth="1"/>
    <col min="12548" max="12548" width="14.28515625" customWidth="1"/>
    <col min="12550" max="12550" width="11.42578125" customWidth="1"/>
    <col min="12551" max="12553" width="14.7109375" customWidth="1"/>
    <col min="12554" max="12554" width="13.85546875" customWidth="1"/>
    <col min="12799" max="12799" width="5.140625" customWidth="1"/>
    <col min="12800" max="12800" width="35.85546875" customWidth="1"/>
    <col min="12801" max="12801" width="6" customWidth="1"/>
    <col min="12802" max="12803" width="10.42578125" customWidth="1"/>
    <col min="12804" max="12804" width="14.28515625" customWidth="1"/>
    <col min="12806" max="12806" width="11.42578125" customWidth="1"/>
    <col min="12807" max="12809" width="14.7109375" customWidth="1"/>
    <col min="12810" max="12810" width="13.85546875" customWidth="1"/>
    <col min="13055" max="13055" width="5.140625" customWidth="1"/>
    <col min="13056" max="13056" width="35.85546875" customWidth="1"/>
    <col min="13057" max="13057" width="6" customWidth="1"/>
    <col min="13058" max="13059" width="10.42578125" customWidth="1"/>
    <col min="13060" max="13060" width="14.28515625" customWidth="1"/>
    <col min="13062" max="13062" width="11.42578125" customWidth="1"/>
    <col min="13063" max="13065" width="14.7109375" customWidth="1"/>
    <col min="13066" max="13066" width="13.85546875" customWidth="1"/>
    <col min="13311" max="13311" width="5.140625" customWidth="1"/>
    <col min="13312" max="13312" width="35.85546875" customWidth="1"/>
    <col min="13313" max="13313" width="6" customWidth="1"/>
    <col min="13314" max="13315" width="10.42578125" customWidth="1"/>
    <col min="13316" max="13316" width="14.28515625" customWidth="1"/>
    <col min="13318" max="13318" width="11.42578125" customWidth="1"/>
    <col min="13319" max="13321" width="14.7109375" customWidth="1"/>
    <col min="13322" max="13322" width="13.85546875" customWidth="1"/>
    <col min="13567" max="13567" width="5.140625" customWidth="1"/>
    <col min="13568" max="13568" width="35.85546875" customWidth="1"/>
    <col min="13569" max="13569" width="6" customWidth="1"/>
    <col min="13570" max="13571" width="10.42578125" customWidth="1"/>
    <col min="13572" max="13572" width="14.28515625" customWidth="1"/>
    <col min="13574" max="13574" width="11.42578125" customWidth="1"/>
    <col min="13575" max="13577" width="14.7109375" customWidth="1"/>
    <col min="13578" max="13578" width="13.85546875" customWidth="1"/>
    <col min="13823" max="13823" width="5.140625" customWidth="1"/>
    <col min="13824" max="13824" width="35.85546875" customWidth="1"/>
    <col min="13825" max="13825" width="6" customWidth="1"/>
    <col min="13826" max="13827" width="10.42578125" customWidth="1"/>
    <col min="13828" max="13828" width="14.28515625" customWidth="1"/>
    <col min="13830" max="13830" width="11.42578125" customWidth="1"/>
    <col min="13831" max="13833" width="14.7109375" customWidth="1"/>
    <col min="13834" max="13834" width="13.85546875" customWidth="1"/>
    <col min="14079" max="14079" width="5.140625" customWidth="1"/>
    <col min="14080" max="14080" width="35.85546875" customWidth="1"/>
    <col min="14081" max="14081" width="6" customWidth="1"/>
    <col min="14082" max="14083" width="10.42578125" customWidth="1"/>
    <col min="14084" max="14084" width="14.28515625" customWidth="1"/>
    <col min="14086" max="14086" width="11.42578125" customWidth="1"/>
    <col min="14087" max="14089" width="14.7109375" customWidth="1"/>
    <col min="14090" max="14090" width="13.85546875" customWidth="1"/>
    <col min="14335" max="14335" width="5.140625" customWidth="1"/>
    <col min="14336" max="14336" width="35.85546875" customWidth="1"/>
    <col min="14337" max="14337" width="6" customWidth="1"/>
    <col min="14338" max="14339" width="10.42578125" customWidth="1"/>
    <col min="14340" max="14340" width="14.28515625" customWidth="1"/>
    <col min="14342" max="14342" width="11.42578125" customWidth="1"/>
    <col min="14343" max="14345" width="14.7109375" customWidth="1"/>
    <col min="14346" max="14346" width="13.85546875" customWidth="1"/>
    <col min="14591" max="14591" width="5.140625" customWidth="1"/>
    <col min="14592" max="14592" width="35.85546875" customWidth="1"/>
    <col min="14593" max="14593" width="6" customWidth="1"/>
    <col min="14594" max="14595" width="10.42578125" customWidth="1"/>
    <col min="14596" max="14596" width="14.28515625" customWidth="1"/>
    <col min="14598" max="14598" width="11.42578125" customWidth="1"/>
    <col min="14599" max="14601" width="14.7109375" customWidth="1"/>
    <col min="14602" max="14602" width="13.85546875" customWidth="1"/>
    <col min="14847" max="14847" width="5.140625" customWidth="1"/>
    <col min="14848" max="14848" width="35.85546875" customWidth="1"/>
    <col min="14849" max="14849" width="6" customWidth="1"/>
    <col min="14850" max="14851" width="10.42578125" customWidth="1"/>
    <col min="14852" max="14852" width="14.28515625" customWidth="1"/>
    <col min="14854" max="14854" width="11.42578125" customWidth="1"/>
    <col min="14855" max="14857" width="14.7109375" customWidth="1"/>
    <col min="14858" max="14858" width="13.85546875" customWidth="1"/>
    <col min="15103" max="15103" width="5.140625" customWidth="1"/>
    <col min="15104" max="15104" width="35.85546875" customWidth="1"/>
    <col min="15105" max="15105" width="6" customWidth="1"/>
    <col min="15106" max="15107" width="10.42578125" customWidth="1"/>
    <col min="15108" max="15108" width="14.28515625" customWidth="1"/>
    <col min="15110" max="15110" width="11.42578125" customWidth="1"/>
    <col min="15111" max="15113" width="14.7109375" customWidth="1"/>
    <col min="15114" max="15114" width="13.85546875" customWidth="1"/>
    <col min="15359" max="15359" width="5.140625" customWidth="1"/>
    <col min="15360" max="15360" width="35.85546875" customWidth="1"/>
    <col min="15361" max="15361" width="6" customWidth="1"/>
    <col min="15362" max="15363" width="10.42578125" customWidth="1"/>
    <col min="15364" max="15364" width="14.28515625" customWidth="1"/>
    <col min="15366" max="15366" width="11.42578125" customWidth="1"/>
    <col min="15367" max="15369" width="14.7109375" customWidth="1"/>
    <col min="15370" max="15370" width="13.85546875" customWidth="1"/>
    <col min="15615" max="15615" width="5.140625" customWidth="1"/>
    <col min="15616" max="15616" width="35.85546875" customWidth="1"/>
    <col min="15617" max="15617" width="6" customWidth="1"/>
    <col min="15618" max="15619" width="10.42578125" customWidth="1"/>
    <col min="15620" max="15620" width="14.28515625" customWidth="1"/>
    <col min="15622" max="15622" width="11.42578125" customWidth="1"/>
    <col min="15623" max="15625" width="14.7109375" customWidth="1"/>
    <col min="15626" max="15626" width="13.85546875" customWidth="1"/>
    <col min="15871" max="15871" width="5.140625" customWidth="1"/>
    <col min="15872" max="15872" width="35.85546875" customWidth="1"/>
    <col min="15873" max="15873" width="6" customWidth="1"/>
    <col min="15874" max="15875" width="10.42578125" customWidth="1"/>
    <col min="15876" max="15876" width="14.28515625" customWidth="1"/>
    <col min="15878" max="15878" width="11.42578125" customWidth="1"/>
    <col min="15879" max="15881" width="14.7109375" customWidth="1"/>
    <col min="15882" max="15882" width="13.85546875" customWidth="1"/>
    <col min="16127" max="16127" width="5.140625" customWidth="1"/>
    <col min="16128" max="16128" width="35.85546875" customWidth="1"/>
    <col min="16129" max="16129" width="6" customWidth="1"/>
    <col min="16130" max="16131" width="10.42578125" customWidth="1"/>
    <col min="16132" max="16132" width="14.28515625" customWidth="1"/>
    <col min="16134" max="16134" width="11.42578125" customWidth="1"/>
    <col min="16135" max="16137" width="14.7109375" customWidth="1"/>
    <col min="16138" max="16138" width="13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100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93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customHeight="1" x14ac:dyDescent="0.2">
      <c r="A10" s="94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101</v>
      </c>
      <c r="C12" s="22" t="s">
        <v>57</v>
      </c>
      <c r="D12" s="22">
        <v>1680</v>
      </c>
      <c r="E12" s="33"/>
      <c r="F12" s="24">
        <f t="shared" ref="F12:F63" si="0">+D12*E12</f>
        <v>0</v>
      </c>
      <c r="G12" s="22"/>
      <c r="H12" s="22">
        <f t="shared" ref="H12:H63" si="1">(E12*G12)/100+E12</f>
        <v>0</v>
      </c>
      <c r="I12" s="24">
        <f t="shared" ref="I12:I63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102</v>
      </c>
      <c r="C13" s="22" t="s">
        <v>57</v>
      </c>
      <c r="D13" s="22">
        <v>1680</v>
      </c>
      <c r="E13" s="33"/>
      <c r="F13" s="24">
        <f t="shared" si="0"/>
        <v>0</v>
      </c>
      <c r="G13" s="22"/>
      <c r="H13" s="22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103</v>
      </c>
      <c r="C14" s="22" t="s">
        <v>57</v>
      </c>
      <c r="D14" s="22">
        <v>1680</v>
      </c>
      <c r="E14" s="33"/>
      <c r="F14" s="24">
        <f t="shared" si="0"/>
        <v>0</v>
      </c>
      <c r="G14" s="22"/>
      <c r="H14" s="22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104</v>
      </c>
      <c r="C15" s="22" t="s">
        <v>57</v>
      </c>
      <c r="D15" s="22">
        <v>1680</v>
      </c>
      <c r="E15" s="33"/>
      <c r="F15" s="24">
        <f t="shared" si="0"/>
        <v>0</v>
      </c>
      <c r="G15" s="22"/>
      <c r="H15" s="22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105</v>
      </c>
      <c r="C16" s="22" t="s">
        <v>19</v>
      </c>
      <c r="D16" s="22">
        <v>350</v>
      </c>
      <c r="E16" s="33"/>
      <c r="F16" s="24">
        <f t="shared" si="0"/>
        <v>0</v>
      </c>
      <c r="G16" s="22"/>
      <c r="H16" s="22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106</v>
      </c>
      <c r="C17" s="22" t="s">
        <v>19</v>
      </c>
      <c r="D17" s="22">
        <v>500</v>
      </c>
      <c r="E17" s="33"/>
      <c r="F17" s="24">
        <f t="shared" si="0"/>
        <v>0</v>
      </c>
      <c r="G17" s="22"/>
      <c r="H17" s="22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107</v>
      </c>
      <c r="C18" s="22" t="s">
        <v>19</v>
      </c>
      <c r="D18" s="22">
        <v>300</v>
      </c>
      <c r="E18" s="33"/>
      <c r="F18" s="24">
        <f t="shared" si="0"/>
        <v>0</v>
      </c>
      <c r="G18" s="22"/>
      <c r="H18" s="22">
        <v>0</v>
      </c>
      <c r="I18" s="24">
        <v>0</v>
      </c>
      <c r="J18" s="22"/>
      <c r="K18" s="22"/>
    </row>
    <row r="19" spans="1:11" s="34" customFormat="1" ht="12.75" x14ac:dyDescent="0.2">
      <c r="A19" s="22">
        <v>8</v>
      </c>
      <c r="B19" s="22" t="s">
        <v>108</v>
      </c>
      <c r="C19" s="22" t="s">
        <v>57</v>
      </c>
      <c r="D19" s="22">
        <v>1400</v>
      </c>
      <c r="E19" s="33"/>
      <c r="F19" s="24">
        <f t="shared" si="0"/>
        <v>0</v>
      </c>
      <c r="G19" s="22"/>
      <c r="H19" s="22">
        <v>0</v>
      </c>
      <c r="I19" s="24">
        <v>0</v>
      </c>
      <c r="J19" s="22"/>
      <c r="K19" s="22"/>
    </row>
    <row r="20" spans="1:11" s="34" customFormat="1" ht="12.75" x14ac:dyDescent="0.2">
      <c r="A20" s="22">
        <v>9</v>
      </c>
      <c r="B20" s="22" t="s">
        <v>109</v>
      </c>
      <c r="C20" s="22" t="s">
        <v>19</v>
      </c>
      <c r="D20" s="22">
        <v>180</v>
      </c>
      <c r="E20" s="33"/>
      <c r="F20" s="24">
        <f t="shared" si="0"/>
        <v>0</v>
      </c>
      <c r="G20" s="22"/>
      <c r="H20" s="22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110</v>
      </c>
      <c r="C21" s="22" t="s">
        <v>19</v>
      </c>
      <c r="D21" s="22">
        <v>180</v>
      </c>
      <c r="E21" s="33"/>
      <c r="F21" s="24">
        <f t="shared" si="0"/>
        <v>0</v>
      </c>
      <c r="G21" s="22"/>
      <c r="H21" s="22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111</v>
      </c>
      <c r="C22" s="22" t="s">
        <v>19</v>
      </c>
      <c r="D22" s="22">
        <v>180</v>
      </c>
      <c r="E22" s="33"/>
      <c r="F22" s="24">
        <f t="shared" si="0"/>
        <v>0</v>
      </c>
      <c r="G22" s="22"/>
      <c r="H22" s="22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22" t="s">
        <v>112</v>
      </c>
      <c r="C23" s="22" t="s">
        <v>19</v>
      </c>
      <c r="D23" s="22">
        <v>180</v>
      </c>
      <c r="E23" s="33"/>
      <c r="F23" s="24">
        <f t="shared" si="0"/>
        <v>0</v>
      </c>
      <c r="G23" s="22"/>
      <c r="H23" s="22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113</v>
      </c>
      <c r="C24" s="22" t="s">
        <v>19</v>
      </c>
      <c r="D24" s="22">
        <v>180</v>
      </c>
      <c r="E24" s="33"/>
      <c r="F24" s="24">
        <f t="shared" si="0"/>
        <v>0</v>
      </c>
      <c r="G24" s="22"/>
      <c r="H24" s="22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114</v>
      </c>
      <c r="C25" s="22" t="s">
        <v>115</v>
      </c>
      <c r="D25" s="22">
        <v>210</v>
      </c>
      <c r="E25" s="33"/>
      <c r="F25" s="24">
        <f t="shared" si="0"/>
        <v>0</v>
      </c>
      <c r="G25" s="22"/>
      <c r="H25" s="22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116</v>
      </c>
      <c r="C26" s="22" t="s">
        <v>115</v>
      </c>
      <c r="D26" s="22">
        <v>210</v>
      </c>
      <c r="E26" s="33"/>
      <c r="F26" s="24">
        <f t="shared" si="0"/>
        <v>0</v>
      </c>
      <c r="G26" s="22"/>
      <c r="H26" s="22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117</v>
      </c>
      <c r="C27" s="22" t="s">
        <v>19</v>
      </c>
      <c r="D27" s="22">
        <v>210</v>
      </c>
      <c r="E27" s="33"/>
      <c r="F27" s="24">
        <f t="shared" si="0"/>
        <v>0</v>
      </c>
      <c r="G27" s="22"/>
      <c r="H27" s="22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118</v>
      </c>
      <c r="C28" s="22" t="s">
        <v>19</v>
      </c>
      <c r="D28" s="22">
        <v>210</v>
      </c>
      <c r="E28" s="33"/>
      <c r="F28" s="24">
        <f t="shared" si="0"/>
        <v>0</v>
      </c>
      <c r="G28" s="22"/>
      <c r="H28" s="22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119</v>
      </c>
      <c r="C29" s="22" t="s">
        <v>57</v>
      </c>
      <c r="D29" s="22">
        <v>150</v>
      </c>
      <c r="E29" s="33"/>
      <c r="F29" s="24">
        <f t="shared" si="0"/>
        <v>0</v>
      </c>
      <c r="G29" s="22"/>
      <c r="H29" s="22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120</v>
      </c>
      <c r="C30" s="22" t="s">
        <v>57</v>
      </c>
      <c r="D30" s="22">
        <v>700</v>
      </c>
      <c r="E30" s="33"/>
      <c r="F30" s="24">
        <f t="shared" si="0"/>
        <v>0</v>
      </c>
      <c r="G30" s="22"/>
      <c r="H30" s="22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121</v>
      </c>
      <c r="C31" s="22" t="s">
        <v>57</v>
      </c>
      <c r="D31" s="22">
        <v>140</v>
      </c>
      <c r="E31" s="33"/>
      <c r="F31" s="24">
        <f t="shared" si="0"/>
        <v>0</v>
      </c>
      <c r="G31" s="22"/>
      <c r="H31" s="22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122</v>
      </c>
      <c r="C32" s="22" t="s">
        <v>57</v>
      </c>
      <c r="D32" s="22">
        <v>200</v>
      </c>
      <c r="E32" s="33"/>
      <c r="F32" s="24">
        <f t="shared" si="0"/>
        <v>0</v>
      </c>
      <c r="G32" s="22"/>
      <c r="H32" s="22">
        <v>0</v>
      </c>
      <c r="I32" s="24">
        <v>0</v>
      </c>
      <c r="J32" s="22"/>
      <c r="K32" s="22"/>
    </row>
    <row r="33" spans="1:11" s="34" customFormat="1" ht="12.75" x14ac:dyDescent="0.2">
      <c r="A33" s="22">
        <v>22</v>
      </c>
      <c r="B33" s="35" t="s">
        <v>123</v>
      </c>
      <c r="C33" s="22" t="s">
        <v>57</v>
      </c>
      <c r="D33" s="22">
        <v>1400</v>
      </c>
      <c r="E33" s="33"/>
      <c r="F33" s="24">
        <f t="shared" si="0"/>
        <v>0</v>
      </c>
      <c r="G33" s="22"/>
      <c r="H33" s="22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35" t="s">
        <v>124</v>
      </c>
      <c r="C34" s="22" t="s">
        <v>57</v>
      </c>
      <c r="D34" s="22">
        <v>1400</v>
      </c>
      <c r="E34" s="33"/>
      <c r="F34" s="24">
        <f t="shared" si="0"/>
        <v>0</v>
      </c>
      <c r="G34" s="22"/>
      <c r="H34" s="22">
        <f t="shared" si="1"/>
        <v>0</v>
      </c>
      <c r="I34" s="24">
        <f t="shared" si="2"/>
        <v>0</v>
      </c>
      <c r="J34" s="22"/>
      <c r="K34" s="22"/>
    </row>
    <row r="35" spans="1:11" s="34" customFormat="1" ht="12.75" x14ac:dyDescent="0.2">
      <c r="A35" s="22">
        <v>24</v>
      </c>
      <c r="B35" s="35" t="s">
        <v>125</v>
      </c>
      <c r="C35" s="22" t="s">
        <v>57</v>
      </c>
      <c r="D35" s="22">
        <v>840</v>
      </c>
      <c r="E35" s="33"/>
      <c r="F35" s="24">
        <f t="shared" si="0"/>
        <v>0</v>
      </c>
      <c r="G35" s="22"/>
      <c r="H35" s="22">
        <f t="shared" si="1"/>
        <v>0</v>
      </c>
      <c r="I35" s="24">
        <f t="shared" si="2"/>
        <v>0</v>
      </c>
      <c r="J35" s="22"/>
      <c r="K35" s="22"/>
    </row>
    <row r="36" spans="1:11" s="34" customFormat="1" ht="12.75" x14ac:dyDescent="0.2">
      <c r="A36" s="22">
        <v>25</v>
      </c>
      <c r="B36" s="22" t="s">
        <v>126</v>
      </c>
      <c r="C36" s="22" t="s">
        <v>19</v>
      </c>
      <c r="D36" s="22">
        <v>20</v>
      </c>
      <c r="E36" s="33"/>
      <c r="F36" s="24">
        <f t="shared" si="0"/>
        <v>0</v>
      </c>
      <c r="G36" s="22"/>
      <c r="H36" s="22">
        <f t="shared" si="1"/>
        <v>0</v>
      </c>
      <c r="I36" s="24">
        <f t="shared" si="2"/>
        <v>0</v>
      </c>
      <c r="J36" s="22"/>
      <c r="K36" s="22"/>
    </row>
    <row r="37" spans="1:11" s="34" customFormat="1" ht="12.75" x14ac:dyDescent="0.2">
      <c r="A37" s="22">
        <v>26</v>
      </c>
      <c r="B37" s="22" t="s">
        <v>127</v>
      </c>
      <c r="C37" s="22" t="s">
        <v>19</v>
      </c>
      <c r="D37" s="22">
        <v>20</v>
      </c>
      <c r="E37" s="33"/>
      <c r="F37" s="24">
        <f t="shared" si="0"/>
        <v>0</v>
      </c>
      <c r="G37" s="22"/>
      <c r="H37" s="22">
        <f t="shared" si="1"/>
        <v>0</v>
      </c>
      <c r="I37" s="24">
        <f t="shared" si="2"/>
        <v>0</v>
      </c>
      <c r="J37" s="22"/>
      <c r="K37" s="22"/>
    </row>
    <row r="38" spans="1:11" s="34" customFormat="1" ht="12.75" x14ac:dyDescent="0.2">
      <c r="A38" s="22">
        <v>27</v>
      </c>
      <c r="B38" s="22" t="s">
        <v>128</v>
      </c>
      <c r="C38" s="22" t="s">
        <v>19</v>
      </c>
      <c r="D38" s="22">
        <v>20</v>
      </c>
      <c r="E38" s="33"/>
      <c r="F38" s="24">
        <f t="shared" si="0"/>
        <v>0</v>
      </c>
      <c r="G38" s="22"/>
      <c r="H38" s="22">
        <f t="shared" si="1"/>
        <v>0</v>
      </c>
      <c r="I38" s="24">
        <f t="shared" si="2"/>
        <v>0</v>
      </c>
      <c r="J38" s="22"/>
      <c r="K38" s="22"/>
    </row>
    <row r="39" spans="1:11" s="34" customFormat="1" ht="12.75" x14ac:dyDescent="0.2">
      <c r="A39" s="22">
        <v>28</v>
      </c>
      <c r="B39" s="22" t="s">
        <v>129</v>
      </c>
      <c r="C39" s="22" t="s">
        <v>19</v>
      </c>
      <c r="D39" s="22">
        <v>14</v>
      </c>
      <c r="E39" s="33"/>
      <c r="F39" s="24">
        <f t="shared" si="0"/>
        <v>0</v>
      </c>
      <c r="G39" s="22"/>
      <c r="H39" s="22">
        <f t="shared" si="1"/>
        <v>0</v>
      </c>
      <c r="I39" s="24">
        <f t="shared" si="2"/>
        <v>0</v>
      </c>
      <c r="J39" s="22"/>
      <c r="K39" s="22"/>
    </row>
    <row r="40" spans="1:11" s="34" customFormat="1" ht="12.75" x14ac:dyDescent="0.2">
      <c r="A40" s="22">
        <v>29</v>
      </c>
      <c r="B40" s="22" t="s">
        <v>130</v>
      </c>
      <c r="C40" s="22" t="s">
        <v>57</v>
      </c>
      <c r="D40" s="22">
        <v>1400</v>
      </c>
      <c r="E40" s="33"/>
      <c r="F40" s="24">
        <f t="shared" si="0"/>
        <v>0</v>
      </c>
      <c r="G40" s="22"/>
      <c r="H40" s="22">
        <f t="shared" si="1"/>
        <v>0</v>
      </c>
      <c r="I40" s="24">
        <f t="shared" si="2"/>
        <v>0</v>
      </c>
      <c r="J40" s="22"/>
      <c r="K40" s="22"/>
    </row>
    <row r="41" spans="1:11" s="34" customFormat="1" ht="12.75" x14ac:dyDescent="0.2">
      <c r="A41" s="22">
        <v>30</v>
      </c>
      <c r="B41" s="22" t="s">
        <v>131</v>
      </c>
      <c r="C41" s="22" t="s">
        <v>57</v>
      </c>
      <c r="D41" s="22">
        <v>1400</v>
      </c>
      <c r="E41" s="33"/>
      <c r="F41" s="24">
        <f t="shared" si="0"/>
        <v>0</v>
      </c>
      <c r="G41" s="22"/>
      <c r="H41" s="22">
        <f t="shared" si="1"/>
        <v>0</v>
      </c>
      <c r="I41" s="24">
        <f t="shared" si="2"/>
        <v>0</v>
      </c>
      <c r="J41" s="22"/>
      <c r="K41" s="22"/>
    </row>
    <row r="42" spans="1:11" s="34" customFormat="1" ht="12.75" x14ac:dyDescent="0.2">
      <c r="A42" s="22">
        <v>31</v>
      </c>
      <c r="B42" s="22" t="s">
        <v>132</v>
      </c>
      <c r="C42" s="22" t="s">
        <v>19</v>
      </c>
      <c r="D42" s="22">
        <v>168</v>
      </c>
      <c r="E42" s="33"/>
      <c r="F42" s="24">
        <f t="shared" si="0"/>
        <v>0</v>
      </c>
      <c r="G42" s="22"/>
      <c r="H42" s="22">
        <f t="shared" si="1"/>
        <v>0</v>
      </c>
      <c r="I42" s="24">
        <f t="shared" si="2"/>
        <v>0</v>
      </c>
      <c r="J42" s="22"/>
      <c r="K42" s="22"/>
    </row>
    <row r="43" spans="1:11" s="34" customFormat="1" ht="12.75" x14ac:dyDescent="0.2">
      <c r="A43" s="22">
        <v>32</v>
      </c>
      <c r="B43" s="22" t="s">
        <v>133</v>
      </c>
      <c r="C43" s="22" t="s">
        <v>19</v>
      </c>
      <c r="D43" s="22">
        <v>70</v>
      </c>
      <c r="E43" s="33"/>
      <c r="F43" s="24">
        <f t="shared" si="0"/>
        <v>0</v>
      </c>
      <c r="G43" s="22"/>
      <c r="H43" s="22">
        <f t="shared" si="1"/>
        <v>0</v>
      </c>
      <c r="I43" s="24">
        <f t="shared" si="2"/>
        <v>0</v>
      </c>
      <c r="J43" s="22"/>
      <c r="K43" s="22"/>
    </row>
    <row r="44" spans="1:11" s="34" customFormat="1" ht="12.75" x14ac:dyDescent="0.2">
      <c r="A44" s="22">
        <v>33</v>
      </c>
      <c r="B44" s="22" t="s">
        <v>134</v>
      </c>
      <c r="C44" s="22" t="s">
        <v>19</v>
      </c>
      <c r="D44" s="22">
        <v>168</v>
      </c>
      <c r="E44" s="33"/>
      <c r="F44" s="24">
        <f t="shared" si="0"/>
        <v>0</v>
      </c>
      <c r="G44" s="22"/>
      <c r="H44" s="22">
        <f t="shared" si="1"/>
        <v>0</v>
      </c>
      <c r="I44" s="24">
        <f t="shared" si="2"/>
        <v>0</v>
      </c>
      <c r="J44" s="22"/>
      <c r="K44" s="22"/>
    </row>
    <row r="45" spans="1:11" s="34" customFormat="1" ht="12.75" x14ac:dyDescent="0.2">
      <c r="A45" s="22">
        <v>34</v>
      </c>
      <c r="B45" s="22" t="s">
        <v>135</v>
      </c>
      <c r="C45" s="22" t="s">
        <v>19</v>
      </c>
      <c r="D45" s="22">
        <v>168</v>
      </c>
      <c r="E45" s="33"/>
      <c r="F45" s="24">
        <f t="shared" si="0"/>
        <v>0</v>
      </c>
      <c r="G45" s="22"/>
      <c r="H45" s="22">
        <v>0</v>
      </c>
      <c r="I45" s="24">
        <v>0</v>
      </c>
      <c r="J45" s="22"/>
      <c r="K45" s="22"/>
    </row>
    <row r="46" spans="1:11" s="34" customFormat="1" ht="12.75" x14ac:dyDescent="0.2">
      <c r="A46" s="22">
        <v>35</v>
      </c>
      <c r="B46" s="22" t="s">
        <v>136</v>
      </c>
      <c r="C46" s="22" t="s">
        <v>57</v>
      </c>
      <c r="D46" s="22">
        <v>840</v>
      </c>
      <c r="E46" s="33"/>
      <c r="F46" s="24">
        <f t="shared" si="0"/>
        <v>0</v>
      </c>
      <c r="G46" s="22"/>
      <c r="H46" s="22">
        <f t="shared" si="1"/>
        <v>0</v>
      </c>
      <c r="I46" s="24">
        <f t="shared" si="2"/>
        <v>0</v>
      </c>
      <c r="J46" s="22"/>
      <c r="K46" s="22"/>
    </row>
    <row r="47" spans="1:11" s="34" customFormat="1" ht="12.75" x14ac:dyDescent="0.2">
      <c r="A47" s="22">
        <v>36</v>
      </c>
      <c r="B47" s="22" t="s">
        <v>137</v>
      </c>
      <c r="C47" s="22" t="s">
        <v>19</v>
      </c>
      <c r="D47" s="22">
        <v>70</v>
      </c>
      <c r="E47" s="33"/>
      <c r="F47" s="24">
        <f t="shared" si="0"/>
        <v>0</v>
      </c>
      <c r="G47" s="22"/>
      <c r="H47" s="22">
        <f t="shared" si="1"/>
        <v>0</v>
      </c>
      <c r="I47" s="24">
        <f t="shared" si="2"/>
        <v>0</v>
      </c>
      <c r="J47" s="22"/>
      <c r="K47" s="22"/>
    </row>
    <row r="48" spans="1:11" s="34" customFormat="1" ht="12.75" x14ac:dyDescent="0.2">
      <c r="A48" s="22">
        <v>37</v>
      </c>
      <c r="B48" s="22" t="s">
        <v>138</v>
      </c>
      <c r="C48" s="22" t="s">
        <v>19</v>
      </c>
      <c r="D48" s="22">
        <v>70</v>
      </c>
      <c r="E48" s="33"/>
      <c r="F48" s="24">
        <f t="shared" si="0"/>
        <v>0</v>
      </c>
      <c r="G48" s="22"/>
      <c r="H48" s="22">
        <v>0</v>
      </c>
      <c r="I48" s="24">
        <v>0</v>
      </c>
      <c r="J48" s="22"/>
      <c r="K48" s="22"/>
    </row>
    <row r="49" spans="1:14" s="34" customFormat="1" ht="12.75" x14ac:dyDescent="0.2">
      <c r="A49" s="22">
        <v>38</v>
      </c>
      <c r="B49" s="22" t="s">
        <v>82</v>
      </c>
      <c r="C49" s="22" t="s">
        <v>19</v>
      </c>
      <c r="D49" s="22">
        <v>70</v>
      </c>
      <c r="E49" s="33"/>
      <c r="F49" s="24">
        <f t="shared" si="0"/>
        <v>0</v>
      </c>
      <c r="G49" s="22"/>
      <c r="H49" s="22">
        <f t="shared" si="1"/>
        <v>0</v>
      </c>
      <c r="I49" s="24">
        <f t="shared" si="2"/>
        <v>0</v>
      </c>
      <c r="J49" s="22"/>
      <c r="K49" s="22"/>
    </row>
    <row r="50" spans="1:14" s="34" customFormat="1" ht="12.75" x14ac:dyDescent="0.2">
      <c r="A50" s="22">
        <v>39</v>
      </c>
      <c r="B50" s="22" t="s">
        <v>139</v>
      </c>
      <c r="C50" s="22" t="s">
        <v>19</v>
      </c>
      <c r="D50" s="22">
        <v>140</v>
      </c>
      <c r="E50" s="33"/>
      <c r="F50" s="24">
        <f t="shared" si="0"/>
        <v>0</v>
      </c>
      <c r="G50" s="22"/>
      <c r="H50" s="22">
        <f t="shared" si="1"/>
        <v>0</v>
      </c>
      <c r="I50" s="24">
        <f t="shared" si="2"/>
        <v>0</v>
      </c>
      <c r="J50" s="22"/>
      <c r="K50" s="22"/>
    </row>
    <row r="51" spans="1:14" s="34" customFormat="1" ht="12.75" x14ac:dyDescent="0.2">
      <c r="A51" s="22">
        <v>40</v>
      </c>
      <c r="B51" s="22" t="s">
        <v>140</v>
      </c>
      <c r="C51" s="22" t="s">
        <v>19</v>
      </c>
      <c r="D51" s="22">
        <v>70</v>
      </c>
      <c r="E51" s="33"/>
      <c r="F51" s="24">
        <f t="shared" si="0"/>
        <v>0</v>
      </c>
      <c r="G51" s="22"/>
      <c r="H51" s="22">
        <f t="shared" si="1"/>
        <v>0</v>
      </c>
      <c r="I51" s="24">
        <f t="shared" si="2"/>
        <v>0</v>
      </c>
      <c r="J51" s="22"/>
      <c r="K51" s="22"/>
    </row>
    <row r="52" spans="1:14" s="34" customFormat="1" ht="12.75" x14ac:dyDescent="0.2">
      <c r="A52" s="22">
        <v>41</v>
      </c>
      <c r="B52" s="22" t="s">
        <v>141</v>
      </c>
      <c r="C52" s="22" t="s">
        <v>19</v>
      </c>
      <c r="D52" s="22">
        <v>1000</v>
      </c>
      <c r="E52" s="33"/>
      <c r="F52" s="24">
        <f t="shared" si="0"/>
        <v>0</v>
      </c>
      <c r="G52" s="22"/>
      <c r="H52" s="22">
        <v>0</v>
      </c>
      <c r="I52" s="24">
        <v>0</v>
      </c>
      <c r="J52" s="22"/>
      <c r="K52" s="22"/>
    </row>
    <row r="53" spans="1:14" s="34" customFormat="1" ht="12.75" x14ac:dyDescent="0.2">
      <c r="A53" s="22">
        <v>42</v>
      </c>
      <c r="B53" s="22" t="s">
        <v>142</v>
      </c>
      <c r="C53" s="22" t="s">
        <v>57</v>
      </c>
      <c r="D53" s="22">
        <v>7000</v>
      </c>
      <c r="E53" s="33"/>
      <c r="F53" s="24">
        <f t="shared" si="0"/>
        <v>0</v>
      </c>
      <c r="G53" s="22"/>
      <c r="H53" s="22">
        <f t="shared" si="1"/>
        <v>0</v>
      </c>
      <c r="I53" s="24">
        <f t="shared" si="2"/>
        <v>0</v>
      </c>
      <c r="J53" s="22"/>
      <c r="K53" s="22"/>
    </row>
    <row r="54" spans="1:14" s="34" customFormat="1" ht="12.75" x14ac:dyDescent="0.2">
      <c r="A54" s="22">
        <v>43</v>
      </c>
      <c r="B54" s="22" t="s">
        <v>143</v>
      </c>
      <c r="C54" s="22" t="s">
        <v>57</v>
      </c>
      <c r="D54" s="22">
        <v>2000</v>
      </c>
      <c r="E54" s="33"/>
      <c r="F54" s="24">
        <f t="shared" si="0"/>
        <v>0</v>
      </c>
      <c r="G54" s="22"/>
      <c r="H54" s="22">
        <f t="shared" si="1"/>
        <v>0</v>
      </c>
      <c r="I54" s="24">
        <f t="shared" si="2"/>
        <v>0</v>
      </c>
      <c r="J54" s="22"/>
      <c r="K54" s="22"/>
    </row>
    <row r="55" spans="1:14" s="34" customFormat="1" ht="12.75" x14ac:dyDescent="0.2">
      <c r="A55" s="22">
        <v>44</v>
      </c>
      <c r="B55" s="22" t="s">
        <v>144</v>
      </c>
      <c r="C55" s="22" t="s">
        <v>19</v>
      </c>
      <c r="D55" s="22">
        <v>70</v>
      </c>
      <c r="E55" s="33"/>
      <c r="F55" s="24">
        <f t="shared" si="0"/>
        <v>0</v>
      </c>
      <c r="G55" s="22"/>
      <c r="H55" s="22">
        <f t="shared" si="1"/>
        <v>0</v>
      </c>
      <c r="I55" s="24">
        <f t="shared" si="2"/>
        <v>0</v>
      </c>
      <c r="J55" s="22"/>
      <c r="K55" s="22"/>
    </row>
    <row r="56" spans="1:14" s="28" customFormat="1" ht="12.75" x14ac:dyDescent="0.2">
      <c r="A56" s="22">
        <v>45</v>
      </c>
      <c r="B56" s="22" t="s">
        <v>145</v>
      </c>
      <c r="C56" s="22" t="s">
        <v>19</v>
      </c>
      <c r="D56" s="22">
        <v>350</v>
      </c>
      <c r="E56" s="33"/>
      <c r="F56" s="24">
        <f t="shared" si="0"/>
        <v>0</v>
      </c>
      <c r="G56" s="22"/>
      <c r="H56" s="22">
        <f t="shared" si="1"/>
        <v>0</v>
      </c>
      <c r="I56" s="24">
        <f t="shared" si="2"/>
        <v>0</v>
      </c>
      <c r="J56" s="22"/>
      <c r="K56" s="22"/>
      <c r="L56" s="34"/>
      <c r="M56" s="34"/>
      <c r="N56" s="34"/>
    </row>
    <row r="57" spans="1:14" x14ac:dyDescent="0.25">
      <c r="A57" s="22">
        <v>46</v>
      </c>
      <c r="B57" s="22" t="s">
        <v>146</v>
      </c>
      <c r="C57" s="22" t="s">
        <v>19</v>
      </c>
      <c r="D57" s="22">
        <v>14</v>
      </c>
      <c r="E57" s="33"/>
      <c r="F57" s="24">
        <f t="shared" si="0"/>
        <v>0</v>
      </c>
      <c r="G57" s="22"/>
      <c r="H57" s="22">
        <f t="shared" si="1"/>
        <v>0</v>
      </c>
      <c r="I57" s="24">
        <f t="shared" si="2"/>
        <v>0</v>
      </c>
      <c r="J57" s="22"/>
      <c r="K57" s="22"/>
      <c r="L57" s="34"/>
      <c r="M57" s="34"/>
      <c r="N57" s="28"/>
    </row>
    <row r="58" spans="1:14" x14ac:dyDescent="0.25">
      <c r="A58" s="22">
        <v>47</v>
      </c>
      <c r="B58" s="22" t="s">
        <v>147</v>
      </c>
      <c r="C58" s="22" t="s">
        <v>19</v>
      </c>
      <c r="D58" s="22">
        <v>14</v>
      </c>
      <c r="E58" s="33"/>
      <c r="F58" s="24">
        <f t="shared" si="0"/>
        <v>0</v>
      </c>
      <c r="G58" s="22"/>
      <c r="H58" s="22">
        <v>0</v>
      </c>
      <c r="I58" s="24">
        <v>0</v>
      </c>
      <c r="J58" s="22"/>
      <c r="K58" s="22"/>
      <c r="L58" s="34"/>
      <c r="M58" s="34"/>
      <c r="N58" s="28"/>
    </row>
    <row r="59" spans="1:14" x14ac:dyDescent="0.25">
      <c r="A59" s="22">
        <v>48</v>
      </c>
      <c r="B59" s="22" t="s">
        <v>148</v>
      </c>
      <c r="C59" s="22" t="s">
        <v>115</v>
      </c>
      <c r="D59" s="22">
        <v>210</v>
      </c>
      <c r="E59" s="33"/>
      <c r="F59" s="24">
        <f t="shared" si="0"/>
        <v>0</v>
      </c>
      <c r="G59" s="22"/>
      <c r="H59" s="22">
        <f t="shared" si="1"/>
        <v>0</v>
      </c>
      <c r="I59" s="24">
        <f t="shared" si="2"/>
        <v>0</v>
      </c>
      <c r="J59" s="22"/>
      <c r="K59" s="22"/>
      <c r="L59" s="28"/>
      <c r="M59" s="28"/>
    </row>
    <row r="60" spans="1:14" x14ac:dyDescent="0.25">
      <c r="A60" s="22">
        <v>49</v>
      </c>
      <c r="B60" s="22" t="s">
        <v>149</v>
      </c>
      <c r="C60" s="22" t="s">
        <v>19</v>
      </c>
      <c r="D60" s="22">
        <v>500</v>
      </c>
      <c r="E60" s="33"/>
      <c r="F60" s="24">
        <f t="shared" si="0"/>
        <v>0</v>
      </c>
      <c r="G60" s="22"/>
      <c r="H60" s="22">
        <v>0</v>
      </c>
      <c r="I60" s="24">
        <v>0</v>
      </c>
      <c r="J60" s="22"/>
      <c r="K60" s="22"/>
      <c r="L60" s="28"/>
      <c r="M60" s="28"/>
    </row>
    <row r="61" spans="1:14" x14ac:dyDescent="0.25">
      <c r="A61" s="22">
        <v>50</v>
      </c>
      <c r="B61" s="22" t="s">
        <v>150</v>
      </c>
      <c r="C61" s="22" t="s">
        <v>19</v>
      </c>
      <c r="D61" s="22">
        <v>500</v>
      </c>
      <c r="E61" s="33"/>
      <c r="F61" s="24">
        <f t="shared" si="0"/>
        <v>0</v>
      </c>
      <c r="G61" s="22"/>
      <c r="H61" s="22">
        <v>0</v>
      </c>
      <c r="I61" s="24">
        <v>0</v>
      </c>
      <c r="J61" s="22"/>
      <c r="K61" s="22"/>
      <c r="L61" s="28"/>
      <c r="M61" s="28"/>
    </row>
    <row r="62" spans="1:14" x14ac:dyDescent="0.25">
      <c r="A62" s="22">
        <v>51</v>
      </c>
      <c r="B62" s="22" t="s">
        <v>151</v>
      </c>
      <c r="C62" s="22" t="s">
        <v>57</v>
      </c>
      <c r="D62" s="22">
        <v>500</v>
      </c>
      <c r="E62" s="33"/>
      <c r="F62" s="24">
        <f t="shared" si="0"/>
        <v>0</v>
      </c>
      <c r="G62" s="22"/>
      <c r="H62" s="22">
        <v>0</v>
      </c>
      <c r="I62" s="24">
        <v>0</v>
      </c>
      <c r="J62" s="22"/>
      <c r="K62" s="22"/>
      <c r="L62" s="28"/>
      <c r="M62" s="28"/>
    </row>
    <row r="63" spans="1:14" x14ac:dyDescent="0.25">
      <c r="A63" s="22">
        <v>52</v>
      </c>
      <c r="B63" s="22" t="s">
        <v>152</v>
      </c>
      <c r="C63" s="22" t="s">
        <v>57</v>
      </c>
      <c r="D63" s="22">
        <v>250</v>
      </c>
      <c r="E63" s="33"/>
      <c r="F63" s="24">
        <f t="shared" si="0"/>
        <v>0</v>
      </c>
      <c r="G63" s="22"/>
      <c r="H63" s="22">
        <f t="shared" si="1"/>
        <v>0</v>
      </c>
      <c r="I63" s="24">
        <f t="shared" si="2"/>
        <v>0</v>
      </c>
      <c r="J63" s="22"/>
      <c r="K63" s="22"/>
    </row>
    <row r="64" spans="1:14" x14ac:dyDescent="0.25">
      <c r="A64" s="25" t="s">
        <v>1</v>
      </c>
      <c r="B64" s="25" t="s">
        <v>25</v>
      </c>
      <c r="C64" s="25" t="s">
        <v>26</v>
      </c>
      <c r="D64" s="25" t="s">
        <v>27</v>
      </c>
      <c r="E64" s="25" t="s">
        <v>27</v>
      </c>
      <c r="F64" s="26">
        <f>SUM(F12:F63)</f>
        <v>0</v>
      </c>
      <c r="G64" s="47" t="s">
        <v>27</v>
      </c>
      <c r="H64" s="47" t="s">
        <v>27</v>
      </c>
      <c r="I64" s="26">
        <f>SUM(I12:I63)</f>
        <v>0</v>
      </c>
      <c r="J64" s="25" t="s">
        <v>98</v>
      </c>
      <c r="K64" s="25" t="s">
        <v>98</v>
      </c>
    </row>
    <row r="65" spans="1:10" ht="32.25" customHeight="1" x14ac:dyDescent="0.25">
      <c r="A65" s="91"/>
      <c r="B65" s="92"/>
      <c r="C65" s="92"/>
      <c r="D65" s="92"/>
      <c r="E65" s="92"/>
      <c r="F65" s="92"/>
      <c r="G65" s="92"/>
      <c r="H65" s="92"/>
      <c r="I65" s="92"/>
      <c r="J65" s="92"/>
    </row>
    <row r="66" spans="1:10" x14ac:dyDescent="0.25">
      <c r="A66" s="27" t="s">
        <v>153</v>
      </c>
      <c r="F66" s="36"/>
      <c r="G66" s="36"/>
      <c r="H66" s="36"/>
      <c r="I66" s="36"/>
    </row>
    <row r="67" spans="1:10" x14ac:dyDescent="0.25">
      <c r="A67" s="27" t="s">
        <v>29</v>
      </c>
    </row>
    <row r="68" spans="1:10" x14ac:dyDescent="0.25">
      <c r="F68" s="28" t="s">
        <v>30</v>
      </c>
    </row>
  </sheetData>
  <protectedRanges>
    <protectedRange sqref="E12:E63" name="Obseg1"/>
    <protectedRange sqref="G12:G63" name="Obseg2"/>
    <protectedRange sqref="J12:J63" name="Obseg5"/>
    <protectedRange sqref="K12:K63" name="Obseg5_1"/>
  </protectedRanges>
  <mergeCells count="4">
    <mergeCell ref="A9:A10"/>
    <mergeCell ref="K9:K10"/>
    <mergeCell ref="J9:J10"/>
    <mergeCell ref="A65:J6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2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35.85546875" customWidth="1"/>
    <col min="3" max="3" width="7.140625" customWidth="1"/>
    <col min="4" max="4" width="8.85546875" customWidth="1"/>
    <col min="5" max="5" width="11.7109375" customWidth="1"/>
    <col min="6" max="6" width="14.42578125" customWidth="1"/>
    <col min="7" max="7" width="8" customWidth="1"/>
    <col min="8" max="8" width="10.42578125" customWidth="1"/>
    <col min="9" max="9" width="14.28515625" customWidth="1"/>
    <col min="10" max="10" width="15.7109375" customWidth="1"/>
    <col min="11" max="11" width="14.42578125" customWidth="1"/>
    <col min="255" max="255" width="7.28515625" customWidth="1"/>
    <col min="256" max="256" width="35.85546875" customWidth="1"/>
    <col min="257" max="257" width="7.140625" customWidth="1"/>
    <col min="258" max="258" width="8.85546875" customWidth="1"/>
    <col min="259" max="259" width="11.7109375" customWidth="1"/>
    <col min="260" max="260" width="14.42578125" customWidth="1"/>
    <col min="261" max="261" width="8" customWidth="1"/>
    <col min="262" max="262" width="10.42578125" customWidth="1"/>
    <col min="263" max="265" width="14.28515625" customWidth="1"/>
    <col min="266" max="266" width="14" customWidth="1"/>
    <col min="511" max="511" width="7.28515625" customWidth="1"/>
    <col min="512" max="512" width="35.85546875" customWidth="1"/>
    <col min="513" max="513" width="7.140625" customWidth="1"/>
    <col min="514" max="514" width="8.85546875" customWidth="1"/>
    <col min="515" max="515" width="11.7109375" customWidth="1"/>
    <col min="516" max="516" width="14.42578125" customWidth="1"/>
    <col min="517" max="517" width="8" customWidth="1"/>
    <col min="518" max="518" width="10.42578125" customWidth="1"/>
    <col min="519" max="521" width="14.28515625" customWidth="1"/>
    <col min="522" max="522" width="14" customWidth="1"/>
    <col min="767" max="767" width="7.28515625" customWidth="1"/>
    <col min="768" max="768" width="35.85546875" customWidth="1"/>
    <col min="769" max="769" width="7.140625" customWidth="1"/>
    <col min="770" max="770" width="8.85546875" customWidth="1"/>
    <col min="771" max="771" width="11.7109375" customWidth="1"/>
    <col min="772" max="772" width="14.42578125" customWidth="1"/>
    <col min="773" max="773" width="8" customWidth="1"/>
    <col min="774" max="774" width="10.42578125" customWidth="1"/>
    <col min="775" max="777" width="14.28515625" customWidth="1"/>
    <col min="778" max="778" width="14" customWidth="1"/>
    <col min="1023" max="1023" width="7.28515625" customWidth="1"/>
    <col min="1024" max="1024" width="35.85546875" customWidth="1"/>
    <col min="1025" max="1025" width="7.140625" customWidth="1"/>
    <col min="1026" max="1026" width="8.85546875" customWidth="1"/>
    <col min="1027" max="1027" width="11.7109375" customWidth="1"/>
    <col min="1028" max="1028" width="14.42578125" customWidth="1"/>
    <col min="1029" max="1029" width="8" customWidth="1"/>
    <col min="1030" max="1030" width="10.42578125" customWidth="1"/>
    <col min="1031" max="1033" width="14.28515625" customWidth="1"/>
    <col min="1034" max="1034" width="14" customWidth="1"/>
    <col min="1279" max="1279" width="7.28515625" customWidth="1"/>
    <col min="1280" max="1280" width="35.85546875" customWidth="1"/>
    <col min="1281" max="1281" width="7.140625" customWidth="1"/>
    <col min="1282" max="1282" width="8.85546875" customWidth="1"/>
    <col min="1283" max="1283" width="11.7109375" customWidth="1"/>
    <col min="1284" max="1284" width="14.42578125" customWidth="1"/>
    <col min="1285" max="1285" width="8" customWidth="1"/>
    <col min="1286" max="1286" width="10.42578125" customWidth="1"/>
    <col min="1287" max="1289" width="14.28515625" customWidth="1"/>
    <col min="1290" max="1290" width="14" customWidth="1"/>
    <col min="1535" max="1535" width="7.28515625" customWidth="1"/>
    <col min="1536" max="1536" width="35.85546875" customWidth="1"/>
    <col min="1537" max="1537" width="7.140625" customWidth="1"/>
    <col min="1538" max="1538" width="8.85546875" customWidth="1"/>
    <col min="1539" max="1539" width="11.7109375" customWidth="1"/>
    <col min="1540" max="1540" width="14.42578125" customWidth="1"/>
    <col min="1541" max="1541" width="8" customWidth="1"/>
    <col min="1542" max="1542" width="10.42578125" customWidth="1"/>
    <col min="1543" max="1545" width="14.28515625" customWidth="1"/>
    <col min="1546" max="1546" width="14" customWidth="1"/>
    <col min="1791" max="1791" width="7.28515625" customWidth="1"/>
    <col min="1792" max="1792" width="35.85546875" customWidth="1"/>
    <col min="1793" max="1793" width="7.140625" customWidth="1"/>
    <col min="1794" max="1794" width="8.85546875" customWidth="1"/>
    <col min="1795" max="1795" width="11.7109375" customWidth="1"/>
    <col min="1796" max="1796" width="14.42578125" customWidth="1"/>
    <col min="1797" max="1797" width="8" customWidth="1"/>
    <col min="1798" max="1798" width="10.42578125" customWidth="1"/>
    <col min="1799" max="1801" width="14.28515625" customWidth="1"/>
    <col min="1802" max="1802" width="14" customWidth="1"/>
    <col min="2047" max="2047" width="7.28515625" customWidth="1"/>
    <col min="2048" max="2048" width="35.85546875" customWidth="1"/>
    <col min="2049" max="2049" width="7.140625" customWidth="1"/>
    <col min="2050" max="2050" width="8.85546875" customWidth="1"/>
    <col min="2051" max="2051" width="11.7109375" customWidth="1"/>
    <col min="2052" max="2052" width="14.42578125" customWidth="1"/>
    <col min="2053" max="2053" width="8" customWidth="1"/>
    <col min="2054" max="2054" width="10.42578125" customWidth="1"/>
    <col min="2055" max="2057" width="14.28515625" customWidth="1"/>
    <col min="2058" max="2058" width="14" customWidth="1"/>
    <col min="2303" max="2303" width="7.28515625" customWidth="1"/>
    <col min="2304" max="2304" width="35.85546875" customWidth="1"/>
    <col min="2305" max="2305" width="7.140625" customWidth="1"/>
    <col min="2306" max="2306" width="8.85546875" customWidth="1"/>
    <col min="2307" max="2307" width="11.7109375" customWidth="1"/>
    <col min="2308" max="2308" width="14.42578125" customWidth="1"/>
    <col min="2309" max="2309" width="8" customWidth="1"/>
    <col min="2310" max="2310" width="10.42578125" customWidth="1"/>
    <col min="2311" max="2313" width="14.28515625" customWidth="1"/>
    <col min="2314" max="2314" width="14" customWidth="1"/>
    <col min="2559" max="2559" width="7.28515625" customWidth="1"/>
    <col min="2560" max="2560" width="35.85546875" customWidth="1"/>
    <col min="2561" max="2561" width="7.140625" customWidth="1"/>
    <col min="2562" max="2562" width="8.85546875" customWidth="1"/>
    <col min="2563" max="2563" width="11.7109375" customWidth="1"/>
    <col min="2564" max="2564" width="14.42578125" customWidth="1"/>
    <col min="2565" max="2565" width="8" customWidth="1"/>
    <col min="2566" max="2566" width="10.42578125" customWidth="1"/>
    <col min="2567" max="2569" width="14.28515625" customWidth="1"/>
    <col min="2570" max="2570" width="14" customWidth="1"/>
    <col min="2815" max="2815" width="7.28515625" customWidth="1"/>
    <col min="2816" max="2816" width="35.85546875" customWidth="1"/>
    <col min="2817" max="2817" width="7.140625" customWidth="1"/>
    <col min="2818" max="2818" width="8.85546875" customWidth="1"/>
    <col min="2819" max="2819" width="11.7109375" customWidth="1"/>
    <col min="2820" max="2820" width="14.42578125" customWidth="1"/>
    <col min="2821" max="2821" width="8" customWidth="1"/>
    <col min="2822" max="2822" width="10.42578125" customWidth="1"/>
    <col min="2823" max="2825" width="14.28515625" customWidth="1"/>
    <col min="2826" max="2826" width="14" customWidth="1"/>
    <col min="3071" max="3071" width="7.28515625" customWidth="1"/>
    <col min="3072" max="3072" width="35.85546875" customWidth="1"/>
    <col min="3073" max="3073" width="7.140625" customWidth="1"/>
    <col min="3074" max="3074" width="8.85546875" customWidth="1"/>
    <col min="3075" max="3075" width="11.7109375" customWidth="1"/>
    <col min="3076" max="3076" width="14.42578125" customWidth="1"/>
    <col min="3077" max="3077" width="8" customWidth="1"/>
    <col min="3078" max="3078" width="10.42578125" customWidth="1"/>
    <col min="3079" max="3081" width="14.28515625" customWidth="1"/>
    <col min="3082" max="3082" width="14" customWidth="1"/>
    <col min="3327" max="3327" width="7.28515625" customWidth="1"/>
    <col min="3328" max="3328" width="35.85546875" customWidth="1"/>
    <col min="3329" max="3329" width="7.140625" customWidth="1"/>
    <col min="3330" max="3330" width="8.85546875" customWidth="1"/>
    <col min="3331" max="3331" width="11.7109375" customWidth="1"/>
    <col min="3332" max="3332" width="14.42578125" customWidth="1"/>
    <col min="3333" max="3333" width="8" customWidth="1"/>
    <col min="3334" max="3334" width="10.42578125" customWidth="1"/>
    <col min="3335" max="3337" width="14.28515625" customWidth="1"/>
    <col min="3338" max="3338" width="14" customWidth="1"/>
    <col min="3583" max="3583" width="7.28515625" customWidth="1"/>
    <col min="3584" max="3584" width="35.85546875" customWidth="1"/>
    <col min="3585" max="3585" width="7.140625" customWidth="1"/>
    <col min="3586" max="3586" width="8.85546875" customWidth="1"/>
    <col min="3587" max="3587" width="11.7109375" customWidth="1"/>
    <col min="3588" max="3588" width="14.42578125" customWidth="1"/>
    <col min="3589" max="3589" width="8" customWidth="1"/>
    <col min="3590" max="3590" width="10.42578125" customWidth="1"/>
    <col min="3591" max="3593" width="14.28515625" customWidth="1"/>
    <col min="3594" max="3594" width="14" customWidth="1"/>
    <col min="3839" max="3839" width="7.28515625" customWidth="1"/>
    <col min="3840" max="3840" width="35.85546875" customWidth="1"/>
    <col min="3841" max="3841" width="7.140625" customWidth="1"/>
    <col min="3842" max="3842" width="8.85546875" customWidth="1"/>
    <col min="3843" max="3843" width="11.7109375" customWidth="1"/>
    <col min="3844" max="3844" width="14.42578125" customWidth="1"/>
    <col min="3845" max="3845" width="8" customWidth="1"/>
    <col min="3846" max="3846" width="10.42578125" customWidth="1"/>
    <col min="3847" max="3849" width="14.28515625" customWidth="1"/>
    <col min="3850" max="3850" width="14" customWidth="1"/>
    <col min="4095" max="4095" width="7.28515625" customWidth="1"/>
    <col min="4096" max="4096" width="35.85546875" customWidth="1"/>
    <col min="4097" max="4097" width="7.140625" customWidth="1"/>
    <col min="4098" max="4098" width="8.85546875" customWidth="1"/>
    <col min="4099" max="4099" width="11.7109375" customWidth="1"/>
    <col min="4100" max="4100" width="14.42578125" customWidth="1"/>
    <col min="4101" max="4101" width="8" customWidth="1"/>
    <col min="4102" max="4102" width="10.42578125" customWidth="1"/>
    <col min="4103" max="4105" width="14.28515625" customWidth="1"/>
    <col min="4106" max="4106" width="14" customWidth="1"/>
    <col min="4351" max="4351" width="7.28515625" customWidth="1"/>
    <col min="4352" max="4352" width="35.85546875" customWidth="1"/>
    <col min="4353" max="4353" width="7.140625" customWidth="1"/>
    <col min="4354" max="4354" width="8.85546875" customWidth="1"/>
    <col min="4355" max="4355" width="11.7109375" customWidth="1"/>
    <col min="4356" max="4356" width="14.42578125" customWidth="1"/>
    <col min="4357" max="4357" width="8" customWidth="1"/>
    <col min="4358" max="4358" width="10.42578125" customWidth="1"/>
    <col min="4359" max="4361" width="14.28515625" customWidth="1"/>
    <col min="4362" max="4362" width="14" customWidth="1"/>
    <col min="4607" max="4607" width="7.28515625" customWidth="1"/>
    <col min="4608" max="4608" width="35.85546875" customWidth="1"/>
    <col min="4609" max="4609" width="7.140625" customWidth="1"/>
    <col min="4610" max="4610" width="8.85546875" customWidth="1"/>
    <col min="4611" max="4611" width="11.7109375" customWidth="1"/>
    <col min="4612" max="4612" width="14.42578125" customWidth="1"/>
    <col min="4613" max="4613" width="8" customWidth="1"/>
    <col min="4614" max="4614" width="10.42578125" customWidth="1"/>
    <col min="4615" max="4617" width="14.28515625" customWidth="1"/>
    <col min="4618" max="4618" width="14" customWidth="1"/>
    <col min="4863" max="4863" width="7.28515625" customWidth="1"/>
    <col min="4864" max="4864" width="35.85546875" customWidth="1"/>
    <col min="4865" max="4865" width="7.140625" customWidth="1"/>
    <col min="4866" max="4866" width="8.85546875" customWidth="1"/>
    <col min="4867" max="4867" width="11.7109375" customWidth="1"/>
    <col min="4868" max="4868" width="14.42578125" customWidth="1"/>
    <col min="4869" max="4869" width="8" customWidth="1"/>
    <col min="4870" max="4870" width="10.42578125" customWidth="1"/>
    <col min="4871" max="4873" width="14.28515625" customWidth="1"/>
    <col min="4874" max="4874" width="14" customWidth="1"/>
    <col min="5119" max="5119" width="7.28515625" customWidth="1"/>
    <col min="5120" max="5120" width="35.85546875" customWidth="1"/>
    <col min="5121" max="5121" width="7.140625" customWidth="1"/>
    <col min="5122" max="5122" width="8.85546875" customWidth="1"/>
    <col min="5123" max="5123" width="11.7109375" customWidth="1"/>
    <col min="5124" max="5124" width="14.42578125" customWidth="1"/>
    <col min="5125" max="5125" width="8" customWidth="1"/>
    <col min="5126" max="5126" width="10.42578125" customWidth="1"/>
    <col min="5127" max="5129" width="14.28515625" customWidth="1"/>
    <col min="5130" max="5130" width="14" customWidth="1"/>
    <col min="5375" max="5375" width="7.28515625" customWidth="1"/>
    <col min="5376" max="5376" width="35.85546875" customWidth="1"/>
    <col min="5377" max="5377" width="7.140625" customWidth="1"/>
    <col min="5378" max="5378" width="8.85546875" customWidth="1"/>
    <col min="5379" max="5379" width="11.7109375" customWidth="1"/>
    <col min="5380" max="5380" width="14.42578125" customWidth="1"/>
    <col min="5381" max="5381" width="8" customWidth="1"/>
    <col min="5382" max="5382" width="10.42578125" customWidth="1"/>
    <col min="5383" max="5385" width="14.28515625" customWidth="1"/>
    <col min="5386" max="5386" width="14" customWidth="1"/>
    <col min="5631" max="5631" width="7.28515625" customWidth="1"/>
    <col min="5632" max="5632" width="35.85546875" customWidth="1"/>
    <col min="5633" max="5633" width="7.140625" customWidth="1"/>
    <col min="5634" max="5634" width="8.85546875" customWidth="1"/>
    <col min="5635" max="5635" width="11.7109375" customWidth="1"/>
    <col min="5636" max="5636" width="14.42578125" customWidth="1"/>
    <col min="5637" max="5637" width="8" customWidth="1"/>
    <col min="5638" max="5638" width="10.42578125" customWidth="1"/>
    <col min="5639" max="5641" width="14.28515625" customWidth="1"/>
    <col min="5642" max="5642" width="14" customWidth="1"/>
    <col min="5887" max="5887" width="7.28515625" customWidth="1"/>
    <col min="5888" max="5888" width="35.85546875" customWidth="1"/>
    <col min="5889" max="5889" width="7.140625" customWidth="1"/>
    <col min="5890" max="5890" width="8.85546875" customWidth="1"/>
    <col min="5891" max="5891" width="11.7109375" customWidth="1"/>
    <col min="5892" max="5892" width="14.42578125" customWidth="1"/>
    <col min="5893" max="5893" width="8" customWidth="1"/>
    <col min="5894" max="5894" width="10.42578125" customWidth="1"/>
    <col min="5895" max="5897" width="14.28515625" customWidth="1"/>
    <col min="5898" max="5898" width="14" customWidth="1"/>
    <col min="6143" max="6143" width="7.28515625" customWidth="1"/>
    <col min="6144" max="6144" width="35.85546875" customWidth="1"/>
    <col min="6145" max="6145" width="7.140625" customWidth="1"/>
    <col min="6146" max="6146" width="8.85546875" customWidth="1"/>
    <col min="6147" max="6147" width="11.7109375" customWidth="1"/>
    <col min="6148" max="6148" width="14.42578125" customWidth="1"/>
    <col min="6149" max="6149" width="8" customWidth="1"/>
    <col min="6150" max="6150" width="10.42578125" customWidth="1"/>
    <col min="6151" max="6153" width="14.28515625" customWidth="1"/>
    <col min="6154" max="6154" width="14" customWidth="1"/>
    <col min="6399" max="6399" width="7.28515625" customWidth="1"/>
    <col min="6400" max="6400" width="35.85546875" customWidth="1"/>
    <col min="6401" max="6401" width="7.140625" customWidth="1"/>
    <col min="6402" max="6402" width="8.85546875" customWidth="1"/>
    <col min="6403" max="6403" width="11.7109375" customWidth="1"/>
    <col min="6404" max="6404" width="14.42578125" customWidth="1"/>
    <col min="6405" max="6405" width="8" customWidth="1"/>
    <col min="6406" max="6406" width="10.42578125" customWidth="1"/>
    <col min="6407" max="6409" width="14.28515625" customWidth="1"/>
    <col min="6410" max="6410" width="14" customWidth="1"/>
    <col min="6655" max="6655" width="7.28515625" customWidth="1"/>
    <col min="6656" max="6656" width="35.85546875" customWidth="1"/>
    <col min="6657" max="6657" width="7.140625" customWidth="1"/>
    <col min="6658" max="6658" width="8.85546875" customWidth="1"/>
    <col min="6659" max="6659" width="11.7109375" customWidth="1"/>
    <col min="6660" max="6660" width="14.42578125" customWidth="1"/>
    <col min="6661" max="6661" width="8" customWidth="1"/>
    <col min="6662" max="6662" width="10.42578125" customWidth="1"/>
    <col min="6663" max="6665" width="14.28515625" customWidth="1"/>
    <col min="6666" max="6666" width="14" customWidth="1"/>
    <col min="6911" max="6911" width="7.28515625" customWidth="1"/>
    <col min="6912" max="6912" width="35.85546875" customWidth="1"/>
    <col min="6913" max="6913" width="7.140625" customWidth="1"/>
    <col min="6914" max="6914" width="8.85546875" customWidth="1"/>
    <col min="6915" max="6915" width="11.7109375" customWidth="1"/>
    <col min="6916" max="6916" width="14.42578125" customWidth="1"/>
    <col min="6917" max="6917" width="8" customWidth="1"/>
    <col min="6918" max="6918" width="10.42578125" customWidth="1"/>
    <col min="6919" max="6921" width="14.28515625" customWidth="1"/>
    <col min="6922" max="6922" width="14" customWidth="1"/>
    <col min="7167" max="7167" width="7.28515625" customWidth="1"/>
    <col min="7168" max="7168" width="35.85546875" customWidth="1"/>
    <col min="7169" max="7169" width="7.140625" customWidth="1"/>
    <col min="7170" max="7170" width="8.85546875" customWidth="1"/>
    <col min="7171" max="7171" width="11.7109375" customWidth="1"/>
    <col min="7172" max="7172" width="14.42578125" customWidth="1"/>
    <col min="7173" max="7173" width="8" customWidth="1"/>
    <col min="7174" max="7174" width="10.42578125" customWidth="1"/>
    <col min="7175" max="7177" width="14.28515625" customWidth="1"/>
    <col min="7178" max="7178" width="14" customWidth="1"/>
    <col min="7423" max="7423" width="7.28515625" customWidth="1"/>
    <col min="7424" max="7424" width="35.85546875" customWidth="1"/>
    <col min="7425" max="7425" width="7.140625" customWidth="1"/>
    <col min="7426" max="7426" width="8.85546875" customWidth="1"/>
    <col min="7427" max="7427" width="11.7109375" customWidth="1"/>
    <col min="7428" max="7428" width="14.42578125" customWidth="1"/>
    <col min="7429" max="7429" width="8" customWidth="1"/>
    <col min="7430" max="7430" width="10.42578125" customWidth="1"/>
    <col min="7431" max="7433" width="14.28515625" customWidth="1"/>
    <col min="7434" max="7434" width="14" customWidth="1"/>
    <col min="7679" max="7679" width="7.28515625" customWidth="1"/>
    <col min="7680" max="7680" width="35.85546875" customWidth="1"/>
    <col min="7681" max="7681" width="7.140625" customWidth="1"/>
    <col min="7682" max="7682" width="8.85546875" customWidth="1"/>
    <col min="7683" max="7683" width="11.7109375" customWidth="1"/>
    <col min="7684" max="7684" width="14.42578125" customWidth="1"/>
    <col min="7685" max="7685" width="8" customWidth="1"/>
    <col min="7686" max="7686" width="10.42578125" customWidth="1"/>
    <col min="7687" max="7689" width="14.28515625" customWidth="1"/>
    <col min="7690" max="7690" width="14" customWidth="1"/>
    <col min="7935" max="7935" width="7.28515625" customWidth="1"/>
    <col min="7936" max="7936" width="35.85546875" customWidth="1"/>
    <col min="7937" max="7937" width="7.140625" customWidth="1"/>
    <col min="7938" max="7938" width="8.85546875" customWidth="1"/>
    <col min="7939" max="7939" width="11.7109375" customWidth="1"/>
    <col min="7940" max="7940" width="14.42578125" customWidth="1"/>
    <col min="7941" max="7941" width="8" customWidth="1"/>
    <col min="7942" max="7942" width="10.42578125" customWidth="1"/>
    <col min="7943" max="7945" width="14.28515625" customWidth="1"/>
    <col min="7946" max="7946" width="14" customWidth="1"/>
    <col min="8191" max="8191" width="7.28515625" customWidth="1"/>
    <col min="8192" max="8192" width="35.85546875" customWidth="1"/>
    <col min="8193" max="8193" width="7.140625" customWidth="1"/>
    <col min="8194" max="8194" width="8.85546875" customWidth="1"/>
    <col min="8195" max="8195" width="11.7109375" customWidth="1"/>
    <col min="8196" max="8196" width="14.42578125" customWidth="1"/>
    <col min="8197" max="8197" width="8" customWidth="1"/>
    <col min="8198" max="8198" width="10.42578125" customWidth="1"/>
    <col min="8199" max="8201" width="14.28515625" customWidth="1"/>
    <col min="8202" max="8202" width="14" customWidth="1"/>
    <col min="8447" max="8447" width="7.28515625" customWidth="1"/>
    <col min="8448" max="8448" width="35.85546875" customWidth="1"/>
    <col min="8449" max="8449" width="7.140625" customWidth="1"/>
    <col min="8450" max="8450" width="8.85546875" customWidth="1"/>
    <col min="8451" max="8451" width="11.7109375" customWidth="1"/>
    <col min="8452" max="8452" width="14.42578125" customWidth="1"/>
    <col min="8453" max="8453" width="8" customWidth="1"/>
    <col min="8454" max="8454" width="10.42578125" customWidth="1"/>
    <col min="8455" max="8457" width="14.28515625" customWidth="1"/>
    <col min="8458" max="8458" width="14" customWidth="1"/>
    <col min="8703" max="8703" width="7.28515625" customWidth="1"/>
    <col min="8704" max="8704" width="35.85546875" customWidth="1"/>
    <col min="8705" max="8705" width="7.140625" customWidth="1"/>
    <col min="8706" max="8706" width="8.85546875" customWidth="1"/>
    <col min="8707" max="8707" width="11.7109375" customWidth="1"/>
    <col min="8708" max="8708" width="14.42578125" customWidth="1"/>
    <col min="8709" max="8709" width="8" customWidth="1"/>
    <col min="8710" max="8710" width="10.42578125" customWidth="1"/>
    <col min="8711" max="8713" width="14.28515625" customWidth="1"/>
    <col min="8714" max="8714" width="14" customWidth="1"/>
    <col min="8959" max="8959" width="7.28515625" customWidth="1"/>
    <col min="8960" max="8960" width="35.85546875" customWidth="1"/>
    <col min="8961" max="8961" width="7.140625" customWidth="1"/>
    <col min="8962" max="8962" width="8.85546875" customWidth="1"/>
    <col min="8963" max="8963" width="11.7109375" customWidth="1"/>
    <col min="8964" max="8964" width="14.42578125" customWidth="1"/>
    <col min="8965" max="8965" width="8" customWidth="1"/>
    <col min="8966" max="8966" width="10.42578125" customWidth="1"/>
    <col min="8967" max="8969" width="14.28515625" customWidth="1"/>
    <col min="8970" max="8970" width="14" customWidth="1"/>
    <col min="9215" max="9215" width="7.28515625" customWidth="1"/>
    <col min="9216" max="9216" width="35.85546875" customWidth="1"/>
    <col min="9217" max="9217" width="7.140625" customWidth="1"/>
    <col min="9218" max="9218" width="8.85546875" customWidth="1"/>
    <col min="9219" max="9219" width="11.7109375" customWidth="1"/>
    <col min="9220" max="9220" width="14.42578125" customWidth="1"/>
    <col min="9221" max="9221" width="8" customWidth="1"/>
    <col min="9222" max="9222" width="10.42578125" customWidth="1"/>
    <col min="9223" max="9225" width="14.28515625" customWidth="1"/>
    <col min="9226" max="9226" width="14" customWidth="1"/>
    <col min="9471" max="9471" width="7.28515625" customWidth="1"/>
    <col min="9472" max="9472" width="35.85546875" customWidth="1"/>
    <col min="9473" max="9473" width="7.140625" customWidth="1"/>
    <col min="9474" max="9474" width="8.85546875" customWidth="1"/>
    <col min="9475" max="9475" width="11.7109375" customWidth="1"/>
    <col min="9476" max="9476" width="14.42578125" customWidth="1"/>
    <col min="9477" max="9477" width="8" customWidth="1"/>
    <col min="9478" max="9478" width="10.42578125" customWidth="1"/>
    <col min="9479" max="9481" width="14.28515625" customWidth="1"/>
    <col min="9482" max="9482" width="14" customWidth="1"/>
    <col min="9727" max="9727" width="7.28515625" customWidth="1"/>
    <col min="9728" max="9728" width="35.85546875" customWidth="1"/>
    <col min="9729" max="9729" width="7.140625" customWidth="1"/>
    <col min="9730" max="9730" width="8.85546875" customWidth="1"/>
    <col min="9731" max="9731" width="11.7109375" customWidth="1"/>
    <col min="9732" max="9732" width="14.42578125" customWidth="1"/>
    <col min="9733" max="9733" width="8" customWidth="1"/>
    <col min="9734" max="9734" width="10.42578125" customWidth="1"/>
    <col min="9735" max="9737" width="14.28515625" customWidth="1"/>
    <col min="9738" max="9738" width="14" customWidth="1"/>
    <col min="9983" max="9983" width="7.28515625" customWidth="1"/>
    <col min="9984" max="9984" width="35.85546875" customWidth="1"/>
    <col min="9985" max="9985" width="7.140625" customWidth="1"/>
    <col min="9986" max="9986" width="8.85546875" customWidth="1"/>
    <col min="9987" max="9987" width="11.7109375" customWidth="1"/>
    <col min="9988" max="9988" width="14.42578125" customWidth="1"/>
    <col min="9989" max="9989" width="8" customWidth="1"/>
    <col min="9990" max="9990" width="10.42578125" customWidth="1"/>
    <col min="9991" max="9993" width="14.28515625" customWidth="1"/>
    <col min="9994" max="9994" width="14" customWidth="1"/>
    <col min="10239" max="10239" width="7.28515625" customWidth="1"/>
    <col min="10240" max="10240" width="35.85546875" customWidth="1"/>
    <col min="10241" max="10241" width="7.140625" customWidth="1"/>
    <col min="10242" max="10242" width="8.85546875" customWidth="1"/>
    <col min="10243" max="10243" width="11.7109375" customWidth="1"/>
    <col min="10244" max="10244" width="14.42578125" customWidth="1"/>
    <col min="10245" max="10245" width="8" customWidth="1"/>
    <col min="10246" max="10246" width="10.42578125" customWidth="1"/>
    <col min="10247" max="10249" width="14.28515625" customWidth="1"/>
    <col min="10250" max="10250" width="14" customWidth="1"/>
    <col min="10495" max="10495" width="7.28515625" customWidth="1"/>
    <col min="10496" max="10496" width="35.85546875" customWidth="1"/>
    <col min="10497" max="10497" width="7.140625" customWidth="1"/>
    <col min="10498" max="10498" width="8.85546875" customWidth="1"/>
    <col min="10499" max="10499" width="11.7109375" customWidth="1"/>
    <col min="10500" max="10500" width="14.42578125" customWidth="1"/>
    <col min="10501" max="10501" width="8" customWidth="1"/>
    <col min="10502" max="10502" width="10.42578125" customWidth="1"/>
    <col min="10503" max="10505" width="14.28515625" customWidth="1"/>
    <col min="10506" max="10506" width="14" customWidth="1"/>
    <col min="10751" max="10751" width="7.28515625" customWidth="1"/>
    <col min="10752" max="10752" width="35.85546875" customWidth="1"/>
    <col min="10753" max="10753" width="7.140625" customWidth="1"/>
    <col min="10754" max="10754" width="8.85546875" customWidth="1"/>
    <col min="10755" max="10755" width="11.7109375" customWidth="1"/>
    <col min="10756" max="10756" width="14.42578125" customWidth="1"/>
    <col min="10757" max="10757" width="8" customWidth="1"/>
    <col min="10758" max="10758" width="10.42578125" customWidth="1"/>
    <col min="10759" max="10761" width="14.28515625" customWidth="1"/>
    <col min="10762" max="10762" width="14" customWidth="1"/>
    <col min="11007" max="11007" width="7.28515625" customWidth="1"/>
    <col min="11008" max="11008" width="35.85546875" customWidth="1"/>
    <col min="11009" max="11009" width="7.140625" customWidth="1"/>
    <col min="11010" max="11010" width="8.85546875" customWidth="1"/>
    <col min="11011" max="11011" width="11.7109375" customWidth="1"/>
    <col min="11012" max="11012" width="14.42578125" customWidth="1"/>
    <col min="11013" max="11013" width="8" customWidth="1"/>
    <col min="11014" max="11014" width="10.42578125" customWidth="1"/>
    <col min="11015" max="11017" width="14.28515625" customWidth="1"/>
    <col min="11018" max="11018" width="14" customWidth="1"/>
    <col min="11263" max="11263" width="7.28515625" customWidth="1"/>
    <col min="11264" max="11264" width="35.85546875" customWidth="1"/>
    <col min="11265" max="11265" width="7.140625" customWidth="1"/>
    <col min="11266" max="11266" width="8.85546875" customWidth="1"/>
    <col min="11267" max="11267" width="11.7109375" customWidth="1"/>
    <col min="11268" max="11268" width="14.42578125" customWidth="1"/>
    <col min="11269" max="11269" width="8" customWidth="1"/>
    <col min="11270" max="11270" width="10.42578125" customWidth="1"/>
    <col min="11271" max="11273" width="14.28515625" customWidth="1"/>
    <col min="11274" max="11274" width="14" customWidth="1"/>
    <col min="11519" max="11519" width="7.28515625" customWidth="1"/>
    <col min="11520" max="11520" width="35.85546875" customWidth="1"/>
    <col min="11521" max="11521" width="7.140625" customWidth="1"/>
    <col min="11522" max="11522" width="8.85546875" customWidth="1"/>
    <col min="11523" max="11523" width="11.7109375" customWidth="1"/>
    <col min="11524" max="11524" width="14.42578125" customWidth="1"/>
    <col min="11525" max="11525" width="8" customWidth="1"/>
    <col min="11526" max="11526" width="10.42578125" customWidth="1"/>
    <col min="11527" max="11529" width="14.28515625" customWidth="1"/>
    <col min="11530" max="11530" width="14" customWidth="1"/>
    <col min="11775" max="11775" width="7.28515625" customWidth="1"/>
    <col min="11776" max="11776" width="35.85546875" customWidth="1"/>
    <col min="11777" max="11777" width="7.140625" customWidth="1"/>
    <col min="11778" max="11778" width="8.85546875" customWidth="1"/>
    <col min="11779" max="11779" width="11.7109375" customWidth="1"/>
    <col min="11780" max="11780" width="14.42578125" customWidth="1"/>
    <col min="11781" max="11781" width="8" customWidth="1"/>
    <col min="11782" max="11782" width="10.42578125" customWidth="1"/>
    <col min="11783" max="11785" width="14.28515625" customWidth="1"/>
    <col min="11786" max="11786" width="14" customWidth="1"/>
    <col min="12031" max="12031" width="7.28515625" customWidth="1"/>
    <col min="12032" max="12032" width="35.85546875" customWidth="1"/>
    <col min="12033" max="12033" width="7.140625" customWidth="1"/>
    <col min="12034" max="12034" width="8.85546875" customWidth="1"/>
    <col min="12035" max="12035" width="11.7109375" customWidth="1"/>
    <col min="12036" max="12036" width="14.42578125" customWidth="1"/>
    <col min="12037" max="12037" width="8" customWidth="1"/>
    <col min="12038" max="12038" width="10.42578125" customWidth="1"/>
    <col min="12039" max="12041" width="14.28515625" customWidth="1"/>
    <col min="12042" max="12042" width="14" customWidth="1"/>
    <col min="12287" max="12287" width="7.28515625" customWidth="1"/>
    <col min="12288" max="12288" width="35.85546875" customWidth="1"/>
    <col min="12289" max="12289" width="7.140625" customWidth="1"/>
    <col min="12290" max="12290" width="8.85546875" customWidth="1"/>
    <col min="12291" max="12291" width="11.7109375" customWidth="1"/>
    <col min="12292" max="12292" width="14.42578125" customWidth="1"/>
    <col min="12293" max="12293" width="8" customWidth="1"/>
    <col min="12294" max="12294" width="10.42578125" customWidth="1"/>
    <col min="12295" max="12297" width="14.28515625" customWidth="1"/>
    <col min="12298" max="12298" width="14" customWidth="1"/>
    <col min="12543" max="12543" width="7.28515625" customWidth="1"/>
    <col min="12544" max="12544" width="35.85546875" customWidth="1"/>
    <col min="12545" max="12545" width="7.140625" customWidth="1"/>
    <col min="12546" max="12546" width="8.85546875" customWidth="1"/>
    <col min="12547" max="12547" width="11.7109375" customWidth="1"/>
    <col min="12548" max="12548" width="14.42578125" customWidth="1"/>
    <col min="12549" max="12549" width="8" customWidth="1"/>
    <col min="12550" max="12550" width="10.42578125" customWidth="1"/>
    <col min="12551" max="12553" width="14.28515625" customWidth="1"/>
    <col min="12554" max="12554" width="14" customWidth="1"/>
    <col min="12799" max="12799" width="7.28515625" customWidth="1"/>
    <col min="12800" max="12800" width="35.85546875" customWidth="1"/>
    <col min="12801" max="12801" width="7.140625" customWidth="1"/>
    <col min="12802" max="12802" width="8.85546875" customWidth="1"/>
    <col min="12803" max="12803" width="11.7109375" customWidth="1"/>
    <col min="12804" max="12804" width="14.42578125" customWidth="1"/>
    <col min="12805" max="12805" width="8" customWidth="1"/>
    <col min="12806" max="12806" width="10.42578125" customWidth="1"/>
    <col min="12807" max="12809" width="14.28515625" customWidth="1"/>
    <col min="12810" max="12810" width="14" customWidth="1"/>
    <col min="13055" max="13055" width="7.28515625" customWidth="1"/>
    <col min="13056" max="13056" width="35.85546875" customWidth="1"/>
    <col min="13057" max="13057" width="7.140625" customWidth="1"/>
    <col min="13058" max="13058" width="8.85546875" customWidth="1"/>
    <col min="13059" max="13059" width="11.7109375" customWidth="1"/>
    <col min="13060" max="13060" width="14.42578125" customWidth="1"/>
    <col min="13061" max="13061" width="8" customWidth="1"/>
    <col min="13062" max="13062" width="10.42578125" customWidth="1"/>
    <col min="13063" max="13065" width="14.28515625" customWidth="1"/>
    <col min="13066" max="13066" width="14" customWidth="1"/>
    <col min="13311" max="13311" width="7.28515625" customWidth="1"/>
    <col min="13312" max="13312" width="35.85546875" customWidth="1"/>
    <col min="13313" max="13313" width="7.140625" customWidth="1"/>
    <col min="13314" max="13314" width="8.85546875" customWidth="1"/>
    <col min="13315" max="13315" width="11.7109375" customWidth="1"/>
    <col min="13316" max="13316" width="14.42578125" customWidth="1"/>
    <col min="13317" max="13317" width="8" customWidth="1"/>
    <col min="13318" max="13318" width="10.42578125" customWidth="1"/>
    <col min="13319" max="13321" width="14.28515625" customWidth="1"/>
    <col min="13322" max="13322" width="14" customWidth="1"/>
    <col min="13567" max="13567" width="7.28515625" customWidth="1"/>
    <col min="13568" max="13568" width="35.85546875" customWidth="1"/>
    <col min="13569" max="13569" width="7.140625" customWidth="1"/>
    <col min="13570" max="13570" width="8.85546875" customWidth="1"/>
    <col min="13571" max="13571" width="11.7109375" customWidth="1"/>
    <col min="13572" max="13572" width="14.42578125" customWidth="1"/>
    <col min="13573" max="13573" width="8" customWidth="1"/>
    <col min="13574" max="13574" width="10.42578125" customWidth="1"/>
    <col min="13575" max="13577" width="14.28515625" customWidth="1"/>
    <col min="13578" max="13578" width="14" customWidth="1"/>
    <col min="13823" max="13823" width="7.28515625" customWidth="1"/>
    <col min="13824" max="13824" width="35.85546875" customWidth="1"/>
    <col min="13825" max="13825" width="7.140625" customWidth="1"/>
    <col min="13826" max="13826" width="8.85546875" customWidth="1"/>
    <col min="13827" max="13827" width="11.7109375" customWidth="1"/>
    <col min="13828" max="13828" width="14.42578125" customWidth="1"/>
    <col min="13829" max="13829" width="8" customWidth="1"/>
    <col min="13830" max="13830" width="10.42578125" customWidth="1"/>
    <col min="13831" max="13833" width="14.28515625" customWidth="1"/>
    <col min="13834" max="13834" width="14" customWidth="1"/>
    <col min="14079" max="14079" width="7.28515625" customWidth="1"/>
    <col min="14080" max="14080" width="35.85546875" customWidth="1"/>
    <col min="14081" max="14081" width="7.140625" customWidth="1"/>
    <col min="14082" max="14082" width="8.85546875" customWidth="1"/>
    <col min="14083" max="14083" width="11.7109375" customWidth="1"/>
    <col min="14084" max="14084" width="14.42578125" customWidth="1"/>
    <col min="14085" max="14085" width="8" customWidth="1"/>
    <col min="14086" max="14086" width="10.42578125" customWidth="1"/>
    <col min="14087" max="14089" width="14.28515625" customWidth="1"/>
    <col min="14090" max="14090" width="14" customWidth="1"/>
    <col min="14335" max="14335" width="7.28515625" customWidth="1"/>
    <col min="14336" max="14336" width="35.85546875" customWidth="1"/>
    <col min="14337" max="14337" width="7.140625" customWidth="1"/>
    <col min="14338" max="14338" width="8.85546875" customWidth="1"/>
    <col min="14339" max="14339" width="11.7109375" customWidth="1"/>
    <col min="14340" max="14340" width="14.42578125" customWidth="1"/>
    <col min="14341" max="14341" width="8" customWidth="1"/>
    <col min="14342" max="14342" width="10.42578125" customWidth="1"/>
    <col min="14343" max="14345" width="14.28515625" customWidth="1"/>
    <col min="14346" max="14346" width="14" customWidth="1"/>
    <col min="14591" max="14591" width="7.28515625" customWidth="1"/>
    <col min="14592" max="14592" width="35.85546875" customWidth="1"/>
    <col min="14593" max="14593" width="7.140625" customWidth="1"/>
    <col min="14594" max="14594" width="8.85546875" customWidth="1"/>
    <col min="14595" max="14595" width="11.7109375" customWidth="1"/>
    <col min="14596" max="14596" width="14.42578125" customWidth="1"/>
    <col min="14597" max="14597" width="8" customWidth="1"/>
    <col min="14598" max="14598" width="10.42578125" customWidth="1"/>
    <col min="14599" max="14601" width="14.28515625" customWidth="1"/>
    <col min="14602" max="14602" width="14" customWidth="1"/>
    <col min="14847" max="14847" width="7.28515625" customWidth="1"/>
    <col min="14848" max="14848" width="35.85546875" customWidth="1"/>
    <col min="14849" max="14849" width="7.140625" customWidth="1"/>
    <col min="14850" max="14850" width="8.85546875" customWidth="1"/>
    <col min="14851" max="14851" width="11.7109375" customWidth="1"/>
    <col min="14852" max="14852" width="14.42578125" customWidth="1"/>
    <col min="14853" max="14853" width="8" customWidth="1"/>
    <col min="14854" max="14854" width="10.42578125" customWidth="1"/>
    <col min="14855" max="14857" width="14.28515625" customWidth="1"/>
    <col min="14858" max="14858" width="14" customWidth="1"/>
    <col min="15103" max="15103" width="7.28515625" customWidth="1"/>
    <col min="15104" max="15104" width="35.85546875" customWidth="1"/>
    <col min="15105" max="15105" width="7.140625" customWidth="1"/>
    <col min="15106" max="15106" width="8.85546875" customWidth="1"/>
    <col min="15107" max="15107" width="11.7109375" customWidth="1"/>
    <col min="15108" max="15108" width="14.42578125" customWidth="1"/>
    <col min="15109" max="15109" width="8" customWidth="1"/>
    <col min="15110" max="15110" width="10.42578125" customWidth="1"/>
    <col min="15111" max="15113" width="14.28515625" customWidth="1"/>
    <col min="15114" max="15114" width="14" customWidth="1"/>
    <col min="15359" max="15359" width="7.28515625" customWidth="1"/>
    <col min="15360" max="15360" width="35.85546875" customWidth="1"/>
    <col min="15361" max="15361" width="7.140625" customWidth="1"/>
    <col min="15362" max="15362" width="8.85546875" customWidth="1"/>
    <col min="15363" max="15363" width="11.7109375" customWidth="1"/>
    <col min="15364" max="15364" width="14.42578125" customWidth="1"/>
    <col min="15365" max="15365" width="8" customWidth="1"/>
    <col min="15366" max="15366" width="10.42578125" customWidth="1"/>
    <col min="15367" max="15369" width="14.28515625" customWidth="1"/>
    <col min="15370" max="15370" width="14" customWidth="1"/>
    <col min="15615" max="15615" width="7.28515625" customWidth="1"/>
    <col min="15616" max="15616" width="35.85546875" customWidth="1"/>
    <col min="15617" max="15617" width="7.140625" customWidth="1"/>
    <col min="15618" max="15618" width="8.85546875" customWidth="1"/>
    <col min="15619" max="15619" width="11.7109375" customWidth="1"/>
    <col min="15620" max="15620" width="14.42578125" customWidth="1"/>
    <col min="15621" max="15621" width="8" customWidth="1"/>
    <col min="15622" max="15622" width="10.42578125" customWidth="1"/>
    <col min="15623" max="15625" width="14.28515625" customWidth="1"/>
    <col min="15626" max="15626" width="14" customWidth="1"/>
    <col min="15871" max="15871" width="7.28515625" customWidth="1"/>
    <col min="15872" max="15872" width="35.85546875" customWidth="1"/>
    <col min="15873" max="15873" width="7.140625" customWidth="1"/>
    <col min="15874" max="15874" width="8.85546875" customWidth="1"/>
    <col min="15875" max="15875" width="11.7109375" customWidth="1"/>
    <col min="15876" max="15876" width="14.42578125" customWidth="1"/>
    <col min="15877" max="15877" width="8" customWidth="1"/>
    <col min="15878" max="15878" width="10.42578125" customWidth="1"/>
    <col min="15879" max="15881" width="14.28515625" customWidth="1"/>
    <col min="15882" max="15882" width="14" customWidth="1"/>
    <col min="16127" max="16127" width="7.28515625" customWidth="1"/>
    <col min="16128" max="16128" width="35.85546875" customWidth="1"/>
    <col min="16129" max="16129" width="7.140625" customWidth="1"/>
    <col min="16130" max="16130" width="8.85546875" customWidth="1"/>
    <col min="16131" max="16131" width="11.7109375" customWidth="1"/>
    <col min="16132" max="16132" width="14.42578125" customWidth="1"/>
    <col min="16133" max="16133" width="8" customWidth="1"/>
    <col min="16134" max="16134" width="10.42578125" customWidth="1"/>
    <col min="16135" max="16137" width="14.28515625" customWidth="1"/>
    <col min="16138" max="16138" width="14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154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5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155</v>
      </c>
      <c r="C12" s="22" t="s">
        <v>19</v>
      </c>
      <c r="D12" s="48">
        <v>260</v>
      </c>
      <c r="E12" s="33"/>
      <c r="F12" s="24">
        <f>D12*E12</f>
        <v>0</v>
      </c>
      <c r="G12" s="24"/>
      <c r="H12" s="24">
        <f t="shared" ref="H12:H45" si="0">(E12*G12)/100+E12</f>
        <v>0</v>
      </c>
      <c r="I12" s="24">
        <f t="shared" ref="I12:I45" si="1">D12*H12</f>
        <v>0</v>
      </c>
      <c r="J12" s="22"/>
      <c r="K12" s="22"/>
    </row>
    <row r="13" spans="1:11" s="34" customFormat="1" ht="12.75" x14ac:dyDescent="0.2">
      <c r="A13" s="22">
        <f t="shared" ref="A13:A25" si="2">+A12+1</f>
        <v>2</v>
      </c>
      <c r="B13" s="22" t="s">
        <v>156</v>
      </c>
      <c r="C13" s="22" t="s">
        <v>19</v>
      </c>
      <c r="D13" s="48">
        <v>235.2</v>
      </c>
      <c r="E13" s="33"/>
      <c r="F13" s="24">
        <f t="shared" ref="F13:F45" si="3">D13*E13</f>
        <v>0</v>
      </c>
      <c r="G13" s="24"/>
      <c r="H13" s="24">
        <f t="shared" si="0"/>
        <v>0</v>
      </c>
      <c r="I13" s="24">
        <f t="shared" si="1"/>
        <v>0</v>
      </c>
      <c r="J13" s="22"/>
      <c r="K13" s="22"/>
    </row>
    <row r="14" spans="1:11" s="34" customFormat="1" ht="12.75" x14ac:dyDescent="0.2">
      <c r="A14" s="22">
        <f t="shared" si="2"/>
        <v>3</v>
      </c>
      <c r="B14" s="22" t="s">
        <v>157</v>
      </c>
      <c r="C14" s="22" t="s">
        <v>19</v>
      </c>
      <c r="D14" s="48">
        <v>480</v>
      </c>
      <c r="E14" s="33"/>
      <c r="F14" s="24">
        <f t="shared" si="3"/>
        <v>0</v>
      </c>
      <c r="G14" s="24"/>
      <c r="H14" s="24">
        <f t="shared" si="0"/>
        <v>0</v>
      </c>
      <c r="I14" s="24">
        <f t="shared" si="1"/>
        <v>0</v>
      </c>
      <c r="J14" s="22"/>
      <c r="K14" s="22"/>
    </row>
    <row r="15" spans="1:11" s="34" customFormat="1" ht="12.75" x14ac:dyDescent="0.2">
      <c r="A15" s="22">
        <f t="shared" si="2"/>
        <v>4</v>
      </c>
      <c r="B15" s="22" t="s">
        <v>158</v>
      </c>
      <c r="C15" s="22" t="s">
        <v>19</v>
      </c>
      <c r="D15" s="48">
        <v>260</v>
      </c>
      <c r="E15" s="33"/>
      <c r="F15" s="24">
        <f t="shared" si="3"/>
        <v>0</v>
      </c>
      <c r="G15" s="24"/>
      <c r="H15" s="24">
        <f t="shared" si="0"/>
        <v>0</v>
      </c>
      <c r="I15" s="24">
        <f t="shared" si="1"/>
        <v>0</v>
      </c>
      <c r="J15" s="22"/>
      <c r="K15" s="22"/>
    </row>
    <row r="16" spans="1:11" s="34" customFormat="1" ht="12.75" x14ac:dyDescent="0.2">
      <c r="A16" s="22">
        <f t="shared" si="2"/>
        <v>5</v>
      </c>
      <c r="B16" s="22" t="s">
        <v>159</v>
      </c>
      <c r="C16" s="22" t="s">
        <v>19</v>
      </c>
      <c r="D16" s="48">
        <v>160</v>
      </c>
      <c r="E16" s="33"/>
      <c r="F16" s="24">
        <f t="shared" si="3"/>
        <v>0</v>
      </c>
      <c r="G16" s="24"/>
      <c r="H16" s="24">
        <f t="shared" si="0"/>
        <v>0</v>
      </c>
      <c r="I16" s="24">
        <f t="shared" si="1"/>
        <v>0</v>
      </c>
      <c r="J16" s="22"/>
      <c r="K16" s="22"/>
    </row>
    <row r="17" spans="1:11" s="34" customFormat="1" ht="12.75" x14ac:dyDescent="0.2">
      <c r="A17" s="22">
        <f t="shared" si="2"/>
        <v>6</v>
      </c>
      <c r="B17" s="22" t="s">
        <v>160</v>
      </c>
      <c r="C17" s="22" t="s">
        <v>19</v>
      </c>
      <c r="D17" s="48">
        <v>160</v>
      </c>
      <c r="E17" s="33"/>
      <c r="F17" s="24">
        <f t="shared" si="3"/>
        <v>0</v>
      </c>
      <c r="G17" s="24"/>
      <c r="H17" s="24">
        <f t="shared" si="0"/>
        <v>0</v>
      </c>
      <c r="I17" s="24">
        <f t="shared" si="1"/>
        <v>0</v>
      </c>
      <c r="J17" s="22"/>
      <c r="K17" s="22"/>
    </row>
    <row r="18" spans="1:11" s="34" customFormat="1" ht="12.75" x14ac:dyDescent="0.2">
      <c r="A18" s="22">
        <f t="shared" si="2"/>
        <v>7</v>
      </c>
      <c r="B18" s="22" t="s">
        <v>161</v>
      </c>
      <c r="C18" s="22" t="s">
        <v>19</v>
      </c>
      <c r="D18" s="48">
        <v>290</v>
      </c>
      <c r="E18" s="33"/>
      <c r="F18" s="24">
        <f t="shared" si="3"/>
        <v>0</v>
      </c>
      <c r="G18" s="24"/>
      <c r="H18" s="24">
        <f t="shared" si="0"/>
        <v>0</v>
      </c>
      <c r="I18" s="24">
        <f t="shared" si="1"/>
        <v>0</v>
      </c>
      <c r="J18" s="22"/>
      <c r="K18" s="22"/>
    </row>
    <row r="19" spans="1:11" s="34" customFormat="1" ht="12.75" x14ac:dyDescent="0.2">
      <c r="A19" s="22">
        <f t="shared" si="2"/>
        <v>8</v>
      </c>
      <c r="B19" s="22" t="s">
        <v>162</v>
      </c>
      <c r="C19" s="22" t="s">
        <v>19</v>
      </c>
      <c r="D19" s="48">
        <v>180</v>
      </c>
      <c r="E19" s="33"/>
      <c r="F19" s="24">
        <f t="shared" si="3"/>
        <v>0</v>
      </c>
      <c r="G19" s="24"/>
      <c r="H19" s="24">
        <f t="shared" si="0"/>
        <v>0</v>
      </c>
      <c r="I19" s="24">
        <f t="shared" si="1"/>
        <v>0</v>
      </c>
      <c r="J19" s="22"/>
      <c r="K19" s="22"/>
    </row>
    <row r="20" spans="1:11" s="34" customFormat="1" ht="12.75" x14ac:dyDescent="0.2">
      <c r="A20" s="22">
        <f t="shared" si="2"/>
        <v>9</v>
      </c>
      <c r="B20" s="22" t="s">
        <v>163</v>
      </c>
      <c r="C20" s="22" t="s">
        <v>19</v>
      </c>
      <c r="D20" s="48">
        <v>560</v>
      </c>
      <c r="E20" s="33"/>
      <c r="F20" s="24">
        <f t="shared" si="3"/>
        <v>0</v>
      </c>
      <c r="G20" s="24"/>
      <c r="H20" s="24">
        <f t="shared" si="0"/>
        <v>0</v>
      </c>
      <c r="I20" s="24">
        <f t="shared" si="1"/>
        <v>0</v>
      </c>
      <c r="J20" s="22"/>
      <c r="K20" s="22"/>
    </row>
    <row r="21" spans="1:11" s="34" customFormat="1" ht="12.75" x14ac:dyDescent="0.2">
      <c r="A21" s="22">
        <f t="shared" si="2"/>
        <v>10</v>
      </c>
      <c r="B21" s="22" t="s">
        <v>164</v>
      </c>
      <c r="C21" s="22" t="s">
        <v>19</v>
      </c>
      <c r="D21" s="48">
        <v>120</v>
      </c>
      <c r="E21" s="33"/>
      <c r="F21" s="24">
        <f t="shared" si="3"/>
        <v>0</v>
      </c>
      <c r="G21" s="24"/>
      <c r="H21" s="24">
        <f t="shared" si="0"/>
        <v>0</v>
      </c>
      <c r="I21" s="24">
        <f t="shared" si="1"/>
        <v>0</v>
      </c>
      <c r="J21" s="22"/>
      <c r="K21" s="22"/>
    </row>
    <row r="22" spans="1:11" s="34" customFormat="1" ht="12.75" x14ac:dyDescent="0.2">
      <c r="A22" s="22">
        <v>11</v>
      </c>
      <c r="B22" s="22" t="s">
        <v>165</v>
      </c>
      <c r="C22" s="22" t="s">
        <v>19</v>
      </c>
      <c r="D22" s="48">
        <v>450</v>
      </c>
      <c r="E22" s="33"/>
      <c r="F22" s="24">
        <f t="shared" si="3"/>
        <v>0</v>
      </c>
      <c r="G22" s="24"/>
      <c r="H22" s="24">
        <f t="shared" si="0"/>
        <v>0</v>
      </c>
      <c r="I22" s="24">
        <f t="shared" si="1"/>
        <v>0</v>
      </c>
      <c r="J22" s="22"/>
      <c r="K22" s="22"/>
    </row>
    <row r="23" spans="1:11" s="34" customFormat="1" ht="12.75" x14ac:dyDescent="0.2">
      <c r="A23" s="22">
        <v>12</v>
      </c>
      <c r="B23" s="22" t="s">
        <v>166</v>
      </c>
      <c r="C23" s="22" t="s">
        <v>19</v>
      </c>
      <c r="D23" s="48">
        <v>60</v>
      </c>
      <c r="E23" s="33"/>
      <c r="F23" s="24">
        <f t="shared" si="3"/>
        <v>0</v>
      </c>
      <c r="G23" s="24"/>
      <c r="H23" s="24">
        <f t="shared" si="0"/>
        <v>0</v>
      </c>
      <c r="I23" s="24">
        <f t="shared" si="1"/>
        <v>0</v>
      </c>
      <c r="J23" s="22"/>
      <c r="K23" s="22"/>
    </row>
    <row r="24" spans="1:11" s="34" customFormat="1" ht="12.75" x14ac:dyDescent="0.2">
      <c r="A24" s="22">
        <v>13</v>
      </c>
      <c r="B24" s="22" t="s">
        <v>167</v>
      </c>
      <c r="C24" s="22" t="s">
        <v>19</v>
      </c>
      <c r="D24" s="48">
        <v>30</v>
      </c>
      <c r="E24" s="33"/>
      <c r="F24" s="24">
        <f t="shared" si="3"/>
        <v>0</v>
      </c>
      <c r="G24" s="24"/>
      <c r="H24" s="24">
        <f t="shared" si="0"/>
        <v>0</v>
      </c>
      <c r="I24" s="24">
        <f t="shared" si="1"/>
        <v>0</v>
      </c>
      <c r="J24" s="22"/>
      <c r="K24" s="22"/>
    </row>
    <row r="25" spans="1:11" s="34" customFormat="1" ht="12.75" x14ac:dyDescent="0.2">
      <c r="A25" s="22">
        <f t="shared" si="2"/>
        <v>14</v>
      </c>
      <c r="B25" s="22" t="s">
        <v>168</v>
      </c>
      <c r="C25" s="22" t="s">
        <v>19</v>
      </c>
      <c r="D25" s="48">
        <v>40</v>
      </c>
      <c r="E25" s="33"/>
      <c r="F25" s="24">
        <f t="shared" si="3"/>
        <v>0</v>
      </c>
      <c r="G25" s="24"/>
      <c r="H25" s="24">
        <f t="shared" si="0"/>
        <v>0</v>
      </c>
      <c r="I25" s="24">
        <f t="shared" si="1"/>
        <v>0</v>
      </c>
      <c r="J25" s="22"/>
      <c r="K25" s="22"/>
    </row>
    <row r="26" spans="1:11" s="34" customFormat="1" ht="12.75" x14ac:dyDescent="0.2">
      <c r="A26" s="22">
        <v>15</v>
      </c>
      <c r="B26" s="22" t="s">
        <v>169</v>
      </c>
      <c r="C26" s="22" t="s">
        <v>19</v>
      </c>
      <c r="D26" s="48">
        <v>210</v>
      </c>
      <c r="E26" s="33"/>
      <c r="F26" s="24">
        <f t="shared" si="3"/>
        <v>0</v>
      </c>
      <c r="G26" s="24"/>
      <c r="H26" s="24">
        <f t="shared" si="0"/>
        <v>0</v>
      </c>
      <c r="I26" s="24">
        <f t="shared" si="1"/>
        <v>0</v>
      </c>
      <c r="J26" s="22"/>
      <c r="K26" s="22"/>
    </row>
    <row r="27" spans="1:11" s="34" customFormat="1" ht="12.75" x14ac:dyDescent="0.2">
      <c r="A27" s="22">
        <v>16</v>
      </c>
      <c r="B27" s="22" t="s">
        <v>170</v>
      </c>
      <c r="C27" s="22" t="s">
        <v>19</v>
      </c>
      <c r="D27" s="48">
        <v>30</v>
      </c>
      <c r="E27" s="33"/>
      <c r="F27" s="24">
        <f t="shared" si="3"/>
        <v>0</v>
      </c>
      <c r="G27" s="24"/>
      <c r="H27" s="24">
        <v>0</v>
      </c>
      <c r="I27" s="24">
        <v>0</v>
      </c>
      <c r="J27" s="22"/>
      <c r="K27" s="22"/>
    </row>
    <row r="28" spans="1:11" s="34" customFormat="1" ht="12.75" x14ac:dyDescent="0.2">
      <c r="A28" s="22">
        <v>17</v>
      </c>
      <c r="B28" s="22" t="s">
        <v>171</v>
      </c>
      <c r="C28" s="22" t="s">
        <v>19</v>
      </c>
      <c r="D28" s="48">
        <v>60</v>
      </c>
      <c r="E28" s="33"/>
      <c r="F28" s="24">
        <f t="shared" si="3"/>
        <v>0</v>
      </c>
      <c r="G28" s="24"/>
      <c r="H28" s="24">
        <f t="shared" si="0"/>
        <v>0</v>
      </c>
      <c r="I28" s="24">
        <f t="shared" si="1"/>
        <v>0</v>
      </c>
      <c r="J28" s="22"/>
      <c r="K28" s="22"/>
    </row>
    <row r="29" spans="1:11" s="34" customFormat="1" ht="12.75" x14ac:dyDescent="0.2">
      <c r="A29" s="22">
        <v>18</v>
      </c>
      <c r="B29" s="22" t="s">
        <v>172</v>
      </c>
      <c r="C29" s="22" t="s">
        <v>19</v>
      </c>
      <c r="D29" s="48">
        <v>2100</v>
      </c>
      <c r="E29" s="33"/>
      <c r="F29" s="24">
        <f t="shared" si="3"/>
        <v>0</v>
      </c>
      <c r="G29" s="24"/>
      <c r="H29" s="24">
        <f t="shared" si="0"/>
        <v>0</v>
      </c>
      <c r="I29" s="24">
        <f t="shared" si="1"/>
        <v>0</v>
      </c>
      <c r="J29" s="22"/>
      <c r="K29" s="22"/>
    </row>
    <row r="30" spans="1:11" s="34" customFormat="1" ht="12.75" x14ac:dyDescent="0.2">
      <c r="A30" s="22">
        <v>19</v>
      </c>
      <c r="B30" s="22" t="s">
        <v>173</v>
      </c>
      <c r="C30" s="22" t="s">
        <v>19</v>
      </c>
      <c r="D30" s="48">
        <v>120</v>
      </c>
      <c r="E30" s="33"/>
      <c r="F30" s="24">
        <f t="shared" si="3"/>
        <v>0</v>
      </c>
      <c r="G30" s="24"/>
      <c r="H30" s="24">
        <f t="shared" si="0"/>
        <v>0</v>
      </c>
      <c r="I30" s="24">
        <f t="shared" si="1"/>
        <v>0</v>
      </c>
      <c r="J30" s="22"/>
      <c r="K30" s="22"/>
    </row>
    <row r="31" spans="1:11" s="34" customFormat="1" ht="12.75" x14ac:dyDescent="0.2">
      <c r="A31" s="22">
        <v>20</v>
      </c>
      <c r="B31" s="22" t="s">
        <v>174</v>
      </c>
      <c r="C31" s="22" t="s">
        <v>19</v>
      </c>
      <c r="D31" s="48">
        <v>40</v>
      </c>
      <c r="E31" s="33"/>
      <c r="F31" s="24">
        <f t="shared" si="3"/>
        <v>0</v>
      </c>
      <c r="G31" s="24"/>
      <c r="H31" s="24">
        <f t="shared" si="0"/>
        <v>0</v>
      </c>
      <c r="I31" s="24">
        <f t="shared" si="1"/>
        <v>0</v>
      </c>
      <c r="J31" s="22"/>
      <c r="K31" s="22"/>
    </row>
    <row r="32" spans="1:11" s="34" customFormat="1" ht="12.75" x14ac:dyDescent="0.2">
      <c r="A32" s="22">
        <v>21</v>
      </c>
      <c r="B32" s="22" t="s">
        <v>175</v>
      </c>
      <c r="C32" s="22" t="s">
        <v>19</v>
      </c>
      <c r="D32" s="48">
        <v>40</v>
      </c>
      <c r="E32" s="33"/>
      <c r="F32" s="24">
        <f t="shared" si="3"/>
        <v>0</v>
      </c>
      <c r="G32" s="24"/>
      <c r="H32" s="24">
        <f t="shared" si="0"/>
        <v>0</v>
      </c>
      <c r="I32" s="24">
        <f t="shared" si="1"/>
        <v>0</v>
      </c>
      <c r="J32" s="22"/>
      <c r="K32" s="22"/>
    </row>
    <row r="33" spans="1:21" s="34" customFormat="1" ht="12.75" x14ac:dyDescent="0.2">
      <c r="A33" s="22">
        <v>22</v>
      </c>
      <c r="B33" s="22" t="s">
        <v>176</v>
      </c>
      <c r="C33" s="22" t="s">
        <v>19</v>
      </c>
      <c r="D33" s="48">
        <v>20</v>
      </c>
      <c r="E33" s="33"/>
      <c r="F33" s="24">
        <f t="shared" si="3"/>
        <v>0</v>
      </c>
      <c r="G33" s="24"/>
      <c r="H33" s="24">
        <v>0</v>
      </c>
      <c r="I33" s="24">
        <v>0</v>
      </c>
      <c r="J33" s="22"/>
      <c r="K33" s="22"/>
    </row>
    <row r="34" spans="1:21" s="34" customFormat="1" ht="12.75" x14ac:dyDescent="0.2">
      <c r="A34" s="22">
        <v>23</v>
      </c>
      <c r="B34" s="22" t="s">
        <v>177</v>
      </c>
      <c r="C34" s="22" t="s">
        <v>19</v>
      </c>
      <c r="D34" s="48">
        <v>20</v>
      </c>
      <c r="E34" s="33"/>
      <c r="F34" s="24">
        <f t="shared" si="3"/>
        <v>0</v>
      </c>
      <c r="G34" s="24"/>
      <c r="H34" s="24">
        <f t="shared" si="0"/>
        <v>0</v>
      </c>
      <c r="I34" s="24">
        <f t="shared" si="1"/>
        <v>0</v>
      </c>
      <c r="J34" s="22"/>
      <c r="K34" s="22"/>
    </row>
    <row r="35" spans="1:21" s="34" customFormat="1" ht="12.75" x14ac:dyDescent="0.2">
      <c r="A35" s="22">
        <v>24</v>
      </c>
      <c r="B35" s="22" t="s">
        <v>178</v>
      </c>
      <c r="C35" s="22" t="s">
        <v>19</v>
      </c>
      <c r="D35" s="48">
        <v>140</v>
      </c>
      <c r="E35" s="33"/>
      <c r="F35" s="24">
        <f t="shared" si="3"/>
        <v>0</v>
      </c>
      <c r="G35" s="24"/>
      <c r="H35" s="24">
        <f t="shared" si="0"/>
        <v>0</v>
      </c>
      <c r="I35" s="24">
        <f t="shared" si="1"/>
        <v>0</v>
      </c>
      <c r="J35" s="22"/>
      <c r="K35" s="22"/>
    </row>
    <row r="36" spans="1:21" s="34" customFormat="1" ht="12.75" x14ac:dyDescent="0.2">
      <c r="A36" s="22">
        <v>25</v>
      </c>
      <c r="B36" s="22" t="s">
        <v>179</v>
      </c>
      <c r="C36" s="22" t="s">
        <v>19</v>
      </c>
      <c r="D36" s="48">
        <v>60</v>
      </c>
      <c r="E36" s="33"/>
      <c r="F36" s="24">
        <f t="shared" si="3"/>
        <v>0</v>
      </c>
      <c r="G36" s="24"/>
      <c r="H36" s="24">
        <f t="shared" si="0"/>
        <v>0</v>
      </c>
      <c r="I36" s="24">
        <f t="shared" si="1"/>
        <v>0</v>
      </c>
      <c r="J36" s="22"/>
      <c r="K36" s="22"/>
    </row>
    <row r="37" spans="1:21" s="34" customFormat="1" ht="12.75" x14ac:dyDescent="0.2">
      <c r="A37" s="22">
        <v>26</v>
      </c>
      <c r="B37" s="22" t="s">
        <v>180</v>
      </c>
      <c r="C37" s="22" t="s">
        <v>19</v>
      </c>
      <c r="D37" s="48">
        <v>20</v>
      </c>
      <c r="E37" s="33"/>
      <c r="F37" s="24">
        <f t="shared" si="3"/>
        <v>0</v>
      </c>
      <c r="G37" s="24"/>
      <c r="H37" s="24">
        <v>0</v>
      </c>
      <c r="I37" s="24">
        <v>0</v>
      </c>
      <c r="J37" s="22"/>
      <c r="K37" s="22"/>
    </row>
    <row r="38" spans="1:21" s="34" customFormat="1" ht="12.75" x14ac:dyDescent="0.2">
      <c r="A38" s="22">
        <v>27</v>
      </c>
      <c r="B38" s="22" t="s">
        <v>181</v>
      </c>
      <c r="C38" s="22" t="s">
        <v>19</v>
      </c>
      <c r="D38" s="48">
        <v>400</v>
      </c>
      <c r="E38" s="33"/>
      <c r="F38" s="24">
        <f t="shared" si="3"/>
        <v>0</v>
      </c>
      <c r="G38" s="24"/>
      <c r="H38" s="24">
        <f t="shared" si="0"/>
        <v>0</v>
      </c>
      <c r="I38" s="24">
        <f t="shared" si="1"/>
        <v>0</v>
      </c>
      <c r="J38" s="22"/>
      <c r="K38" s="22"/>
    </row>
    <row r="39" spans="1:21" s="34" customFormat="1" ht="12.75" x14ac:dyDescent="0.2">
      <c r="A39" s="22">
        <v>28</v>
      </c>
      <c r="B39" s="22" t="s">
        <v>182</v>
      </c>
      <c r="C39" s="22" t="s">
        <v>19</v>
      </c>
      <c r="D39" s="48">
        <v>60</v>
      </c>
      <c r="E39" s="33"/>
      <c r="F39" s="24">
        <f t="shared" si="3"/>
        <v>0</v>
      </c>
      <c r="G39" s="24"/>
      <c r="H39" s="24">
        <f t="shared" si="0"/>
        <v>0</v>
      </c>
      <c r="I39" s="24">
        <f t="shared" si="1"/>
        <v>0</v>
      </c>
      <c r="J39" s="22"/>
      <c r="K39" s="22"/>
    </row>
    <row r="40" spans="1:21" s="34" customFormat="1" ht="12.75" x14ac:dyDescent="0.2">
      <c r="A40" s="22">
        <v>29</v>
      </c>
      <c r="B40" s="22" t="s">
        <v>183</v>
      </c>
      <c r="C40" s="22" t="s">
        <v>19</v>
      </c>
      <c r="D40" s="48">
        <v>20</v>
      </c>
      <c r="E40" s="33"/>
      <c r="F40" s="24">
        <f t="shared" si="3"/>
        <v>0</v>
      </c>
      <c r="G40" s="24"/>
      <c r="H40" s="24">
        <v>0</v>
      </c>
      <c r="I40" s="24">
        <v>0</v>
      </c>
      <c r="J40" s="22"/>
      <c r="K40" s="22"/>
    </row>
    <row r="41" spans="1:21" s="34" customFormat="1" ht="12.75" x14ac:dyDescent="0.2">
      <c r="A41" s="22">
        <v>30</v>
      </c>
      <c r="B41" s="22" t="s">
        <v>184</v>
      </c>
      <c r="C41" s="22" t="s">
        <v>19</v>
      </c>
      <c r="D41" s="48">
        <v>80</v>
      </c>
      <c r="E41" s="33"/>
      <c r="F41" s="24">
        <f t="shared" si="3"/>
        <v>0</v>
      </c>
      <c r="G41" s="24"/>
      <c r="H41" s="24">
        <f t="shared" si="0"/>
        <v>0</v>
      </c>
      <c r="I41" s="24">
        <f t="shared" si="1"/>
        <v>0</v>
      </c>
      <c r="J41" s="22"/>
      <c r="K41" s="22"/>
    </row>
    <row r="42" spans="1:21" s="34" customFormat="1" ht="12.75" x14ac:dyDescent="0.2">
      <c r="A42" s="22">
        <v>31</v>
      </c>
      <c r="B42" s="22" t="s">
        <v>185</v>
      </c>
      <c r="C42" s="22" t="s">
        <v>19</v>
      </c>
      <c r="D42" s="48">
        <v>340</v>
      </c>
      <c r="E42" s="33"/>
      <c r="F42" s="24">
        <f t="shared" si="3"/>
        <v>0</v>
      </c>
      <c r="G42" s="24"/>
      <c r="H42" s="24">
        <f t="shared" si="0"/>
        <v>0</v>
      </c>
      <c r="I42" s="24">
        <f t="shared" si="1"/>
        <v>0</v>
      </c>
      <c r="J42" s="22"/>
      <c r="K42" s="22"/>
    </row>
    <row r="43" spans="1:21" s="34" customFormat="1" ht="12.75" x14ac:dyDescent="0.2">
      <c r="A43" s="22">
        <v>32</v>
      </c>
      <c r="B43" s="22" t="s">
        <v>186</v>
      </c>
      <c r="C43" s="22" t="s">
        <v>19</v>
      </c>
      <c r="D43" s="48">
        <v>70</v>
      </c>
      <c r="E43" s="33"/>
      <c r="F43" s="24">
        <f t="shared" si="3"/>
        <v>0</v>
      </c>
      <c r="G43" s="24"/>
      <c r="H43" s="24">
        <f t="shared" si="0"/>
        <v>0</v>
      </c>
      <c r="I43" s="24">
        <f t="shared" si="1"/>
        <v>0</v>
      </c>
      <c r="J43" s="22"/>
      <c r="K43" s="22"/>
    </row>
    <row r="44" spans="1:21" s="28" customFormat="1" ht="12.75" x14ac:dyDescent="0.2">
      <c r="A44" s="22">
        <v>33</v>
      </c>
      <c r="B44" s="22" t="s">
        <v>187</v>
      </c>
      <c r="C44" s="22" t="s">
        <v>19</v>
      </c>
      <c r="D44" s="48">
        <v>450</v>
      </c>
      <c r="E44" s="33"/>
      <c r="F44" s="24">
        <f t="shared" si="3"/>
        <v>0</v>
      </c>
      <c r="G44" s="24"/>
      <c r="H44" s="24">
        <f t="shared" si="0"/>
        <v>0</v>
      </c>
      <c r="I44" s="24">
        <f t="shared" si="1"/>
        <v>0</v>
      </c>
      <c r="J44" s="22"/>
      <c r="K44" s="22"/>
    </row>
    <row r="45" spans="1:21" x14ac:dyDescent="0.25">
      <c r="A45" s="22">
        <v>34</v>
      </c>
      <c r="B45" s="22" t="s">
        <v>188</v>
      </c>
      <c r="C45" s="22" t="s">
        <v>19</v>
      </c>
      <c r="D45" s="48">
        <v>1250</v>
      </c>
      <c r="E45" s="33"/>
      <c r="F45" s="24">
        <f t="shared" si="3"/>
        <v>0</v>
      </c>
      <c r="G45" s="24"/>
      <c r="H45" s="24">
        <f t="shared" si="0"/>
        <v>0</v>
      </c>
      <c r="I45" s="24">
        <f t="shared" si="1"/>
        <v>0</v>
      </c>
      <c r="J45" s="22"/>
      <c r="K45" s="22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x14ac:dyDescent="0.25">
      <c r="A46" s="25" t="s">
        <v>1</v>
      </c>
      <c r="B46" s="25" t="s">
        <v>25</v>
      </c>
      <c r="C46" s="25" t="s">
        <v>26</v>
      </c>
      <c r="D46" s="25" t="s">
        <v>27</v>
      </c>
      <c r="E46" s="25" t="s">
        <v>27</v>
      </c>
      <c r="F46" s="26">
        <f>SUM(F12:F45)</f>
        <v>0</v>
      </c>
      <c r="G46" s="26" t="s">
        <v>27</v>
      </c>
      <c r="H46" s="26" t="s">
        <v>27</v>
      </c>
      <c r="I46" s="26">
        <f>SUM(I12:I45)</f>
        <v>0</v>
      </c>
      <c r="J46" s="25" t="s">
        <v>189</v>
      </c>
      <c r="K46" s="25" t="s">
        <v>98</v>
      </c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21" ht="30" customHeight="1" x14ac:dyDescent="0.25">
      <c r="A47" s="91"/>
      <c r="B47" s="92"/>
      <c r="C47" s="92"/>
      <c r="D47" s="92"/>
      <c r="E47" s="92"/>
      <c r="F47" s="92"/>
      <c r="G47" s="92"/>
      <c r="H47" s="92"/>
      <c r="I47" s="92"/>
      <c r="J47" s="92"/>
      <c r="K47" s="69"/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21" x14ac:dyDescent="0.25">
      <c r="A48" s="27" t="s">
        <v>31</v>
      </c>
      <c r="F48" s="36"/>
      <c r="G48" s="36"/>
      <c r="H48" s="36"/>
      <c r="I48" s="36"/>
      <c r="K48" s="27"/>
      <c r="L48" s="34"/>
      <c r="M48" s="34"/>
      <c r="N48" s="34"/>
      <c r="O48" s="34"/>
      <c r="P48" s="34"/>
      <c r="Q48" s="34"/>
      <c r="R48" s="34"/>
      <c r="S48" s="34"/>
      <c r="T48" s="34"/>
      <c r="U48" s="34"/>
    </row>
    <row r="49" spans="1:21" x14ac:dyDescent="0.25">
      <c r="A49" s="27" t="s">
        <v>29</v>
      </c>
      <c r="K49" s="27"/>
      <c r="L49" s="34"/>
      <c r="M49" s="34"/>
      <c r="N49" s="34"/>
      <c r="O49" s="34"/>
      <c r="P49" s="34"/>
      <c r="Q49" s="34"/>
      <c r="R49" s="34"/>
      <c r="S49" s="34"/>
      <c r="T49" s="34"/>
      <c r="U49" s="34"/>
    </row>
    <row r="50" spans="1:21" x14ac:dyDescent="0.25">
      <c r="F50" s="28" t="s">
        <v>30</v>
      </c>
      <c r="L50" s="34"/>
      <c r="M50" s="34"/>
      <c r="N50" s="34"/>
      <c r="O50" s="34"/>
      <c r="P50" s="34"/>
      <c r="Q50" s="34"/>
      <c r="R50" s="34"/>
      <c r="S50" s="34"/>
      <c r="T50" s="34"/>
      <c r="U50" s="34"/>
    </row>
    <row r="51" spans="1:21" x14ac:dyDescent="0.25"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1:21" x14ac:dyDescent="0.25">
      <c r="L52" s="28"/>
      <c r="M52" s="28"/>
      <c r="N52" s="28"/>
      <c r="O52" s="28"/>
      <c r="P52" s="28"/>
      <c r="Q52" s="28"/>
      <c r="R52" s="28"/>
      <c r="S52" s="28"/>
      <c r="T52" s="28"/>
      <c r="U52" s="28"/>
    </row>
  </sheetData>
  <protectedRanges>
    <protectedRange sqref="J12:J45" name="Obseg3_1"/>
    <protectedRange sqref="G12:G45" name="Obseg2_1"/>
    <protectedRange sqref="E12:E45" name="Obseg1_1"/>
    <protectedRange sqref="K12:K45 K47:K63" name="Obseg5_1"/>
  </protectedRanges>
  <mergeCells count="3">
    <mergeCell ref="J9:J10"/>
    <mergeCell ref="A47:J47"/>
    <mergeCell ref="K9:K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9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5.85546875" customWidth="1"/>
    <col min="3" max="3" width="6.42578125" customWidth="1"/>
    <col min="4" max="4" width="8.42578125" customWidth="1"/>
    <col min="5" max="5" width="10" customWidth="1"/>
    <col min="6" max="6" width="13.85546875" customWidth="1"/>
    <col min="8" max="8" width="11" customWidth="1"/>
    <col min="9" max="9" width="13.5703125" customWidth="1"/>
    <col min="10" max="10" width="15.140625" customWidth="1"/>
    <col min="11" max="11" width="14.42578125" customWidth="1"/>
    <col min="255" max="255" width="7" customWidth="1"/>
    <col min="256" max="256" width="35.85546875" customWidth="1"/>
    <col min="257" max="257" width="6.42578125" customWidth="1"/>
    <col min="258" max="258" width="8.42578125" customWidth="1"/>
    <col min="259" max="259" width="10" customWidth="1"/>
    <col min="260" max="260" width="13.85546875" customWidth="1"/>
    <col min="262" max="262" width="11" customWidth="1"/>
    <col min="263" max="265" width="13.5703125" customWidth="1"/>
    <col min="266" max="266" width="15.140625" customWidth="1"/>
    <col min="511" max="511" width="7" customWidth="1"/>
    <col min="512" max="512" width="35.85546875" customWidth="1"/>
    <col min="513" max="513" width="6.42578125" customWidth="1"/>
    <col min="514" max="514" width="8.42578125" customWidth="1"/>
    <col min="515" max="515" width="10" customWidth="1"/>
    <col min="516" max="516" width="13.85546875" customWidth="1"/>
    <col min="518" max="518" width="11" customWidth="1"/>
    <col min="519" max="521" width="13.5703125" customWidth="1"/>
    <col min="522" max="522" width="15.140625" customWidth="1"/>
    <col min="767" max="767" width="7" customWidth="1"/>
    <col min="768" max="768" width="35.85546875" customWidth="1"/>
    <col min="769" max="769" width="6.42578125" customWidth="1"/>
    <col min="770" max="770" width="8.42578125" customWidth="1"/>
    <col min="771" max="771" width="10" customWidth="1"/>
    <col min="772" max="772" width="13.85546875" customWidth="1"/>
    <col min="774" max="774" width="11" customWidth="1"/>
    <col min="775" max="777" width="13.5703125" customWidth="1"/>
    <col min="778" max="778" width="15.140625" customWidth="1"/>
    <col min="1023" max="1023" width="7" customWidth="1"/>
    <col min="1024" max="1024" width="35.85546875" customWidth="1"/>
    <col min="1025" max="1025" width="6.42578125" customWidth="1"/>
    <col min="1026" max="1026" width="8.42578125" customWidth="1"/>
    <col min="1027" max="1027" width="10" customWidth="1"/>
    <col min="1028" max="1028" width="13.85546875" customWidth="1"/>
    <col min="1030" max="1030" width="11" customWidth="1"/>
    <col min="1031" max="1033" width="13.5703125" customWidth="1"/>
    <col min="1034" max="1034" width="15.140625" customWidth="1"/>
    <col min="1279" max="1279" width="7" customWidth="1"/>
    <col min="1280" max="1280" width="35.85546875" customWidth="1"/>
    <col min="1281" max="1281" width="6.42578125" customWidth="1"/>
    <col min="1282" max="1282" width="8.42578125" customWidth="1"/>
    <col min="1283" max="1283" width="10" customWidth="1"/>
    <col min="1284" max="1284" width="13.85546875" customWidth="1"/>
    <col min="1286" max="1286" width="11" customWidth="1"/>
    <col min="1287" max="1289" width="13.5703125" customWidth="1"/>
    <col min="1290" max="1290" width="15.140625" customWidth="1"/>
    <col min="1535" max="1535" width="7" customWidth="1"/>
    <col min="1536" max="1536" width="35.85546875" customWidth="1"/>
    <col min="1537" max="1537" width="6.42578125" customWidth="1"/>
    <col min="1538" max="1538" width="8.42578125" customWidth="1"/>
    <col min="1539" max="1539" width="10" customWidth="1"/>
    <col min="1540" max="1540" width="13.85546875" customWidth="1"/>
    <col min="1542" max="1542" width="11" customWidth="1"/>
    <col min="1543" max="1545" width="13.5703125" customWidth="1"/>
    <col min="1546" max="1546" width="15.140625" customWidth="1"/>
    <col min="1791" max="1791" width="7" customWidth="1"/>
    <col min="1792" max="1792" width="35.85546875" customWidth="1"/>
    <col min="1793" max="1793" width="6.42578125" customWidth="1"/>
    <col min="1794" max="1794" width="8.42578125" customWidth="1"/>
    <col min="1795" max="1795" width="10" customWidth="1"/>
    <col min="1796" max="1796" width="13.85546875" customWidth="1"/>
    <col min="1798" max="1798" width="11" customWidth="1"/>
    <col min="1799" max="1801" width="13.5703125" customWidth="1"/>
    <col min="1802" max="1802" width="15.140625" customWidth="1"/>
    <col min="2047" max="2047" width="7" customWidth="1"/>
    <col min="2048" max="2048" width="35.85546875" customWidth="1"/>
    <col min="2049" max="2049" width="6.42578125" customWidth="1"/>
    <col min="2050" max="2050" width="8.42578125" customWidth="1"/>
    <col min="2051" max="2051" width="10" customWidth="1"/>
    <col min="2052" max="2052" width="13.85546875" customWidth="1"/>
    <col min="2054" max="2054" width="11" customWidth="1"/>
    <col min="2055" max="2057" width="13.5703125" customWidth="1"/>
    <col min="2058" max="2058" width="15.140625" customWidth="1"/>
    <col min="2303" max="2303" width="7" customWidth="1"/>
    <col min="2304" max="2304" width="35.85546875" customWidth="1"/>
    <col min="2305" max="2305" width="6.42578125" customWidth="1"/>
    <col min="2306" max="2306" width="8.42578125" customWidth="1"/>
    <col min="2307" max="2307" width="10" customWidth="1"/>
    <col min="2308" max="2308" width="13.85546875" customWidth="1"/>
    <col min="2310" max="2310" width="11" customWidth="1"/>
    <col min="2311" max="2313" width="13.5703125" customWidth="1"/>
    <col min="2314" max="2314" width="15.140625" customWidth="1"/>
    <col min="2559" max="2559" width="7" customWidth="1"/>
    <col min="2560" max="2560" width="35.85546875" customWidth="1"/>
    <col min="2561" max="2561" width="6.42578125" customWidth="1"/>
    <col min="2562" max="2562" width="8.42578125" customWidth="1"/>
    <col min="2563" max="2563" width="10" customWidth="1"/>
    <col min="2564" max="2564" width="13.85546875" customWidth="1"/>
    <col min="2566" max="2566" width="11" customWidth="1"/>
    <col min="2567" max="2569" width="13.5703125" customWidth="1"/>
    <col min="2570" max="2570" width="15.140625" customWidth="1"/>
    <col min="2815" max="2815" width="7" customWidth="1"/>
    <col min="2816" max="2816" width="35.85546875" customWidth="1"/>
    <col min="2817" max="2817" width="6.42578125" customWidth="1"/>
    <col min="2818" max="2818" width="8.42578125" customWidth="1"/>
    <col min="2819" max="2819" width="10" customWidth="1"/>
    <col min="2820" max="2820" width="13.85546875" customWidth="1"/>
    <col min="2822" max="2822" width="11" customWidth="1"/>
    <col min="2823" max="2825" width="13.5703125" customWidth="1"/>
    <col min="2826" max="2826" width="15.140625" customWidth="1"/>
    <col min="3071" max="3071" width="7" customWidth="1"/>
    <col min="3072" max="3072" width="35.85546875" customWidth="1"/>
    <col min="3073" max="3073" width="6.42578125" customWidth="1"/>
    <col min="3074" max="3074" width="8.42578125" customWidth="1"/>
    <col min="3075" max="3075" width="10" customWidth="1"/>
    <col min="3076" max="3076" width="13.85546875" customWidth="1"/>
    <col min="3078" max="3078" width="11" customWidth="1"/>
    <col min="3079" max="3081" width="13.5703125" customWidth="1"/>
    <col min="3082" max="3082" width="15.140625" customWidth="1"/>
    <col min="3327" max="3327" width="7" customWidth="1"/>
    <col min="3328" max="3328" width="35.85546875" customWidth="1"/>
    <col min="3329" max="3329" width="6.42578125" customWidth="1"/>
    <col min="3330" max="3330" width="8.42578125" customWidth="1"/>
    <col min="3331" max="3331" width="10" customWidth="1"/>
    <col min="3332" max="3332" width="13.85546875" customWidth="1"/>
    <col min="3334" max="3334" width="11" customWidth="1"/>
    <col min="3335" max="3337" width="13.5703125" customWidth="1"/>
    <col min="3338" max="3338" width="15.140625" customWidth="1"/>
    <col min="3583" max="3583" width="7" customWidth="1"/>
    <col min="3584" max="3584" width="35.85546875" customWidth="1"/>
    <col min="3585" max="3585" width="6.42578125" customWidth="1"/>
    <col min="3586" max="3586" width="8.42578125" customWidth="1"/>
    <col min="3587" max="3587" width="10" customWidth="1"/>
    <col min="3588" max="3588" width="13.85546875" customWidth="1"/>
    <col min="3590" max="3590" width="11" customWidth="1"/>
    <col min="3591" max="3593" width="13.5703125" customWidth="1"/>
    <col min="3594" max="3594" width="15.140625" customWidth="1"/>
    <col min="3839" max="3839" width="7" customWidth="1"/>
    <col min="3840" max="3840" width="35.85546875" customWidth="1"/>
    <col min="3841" max="3841" width="6.42578125" customWidth="1"/>
    <col min="3842" max="3842" width="8.42578125" customWidth="1"/>
    <col min="3843" max="3843" width="10" customWidth="1"/>
    <col min="3844" max="3844" width="13.85546875" customWidth="1"/>
    <col min="3846" max="3846" width="11" customWidth="1"/>
    <col min="3847" max="3849" width="13.5703125" customWidth="1"/>
    <col min="3850" max="3850" width="15.140625" customWidth="1"/>
    <col min="4095" max="4095" width="7" customWidth="1"/>
    <col min="4096" max="4096" width="35.85546875" customWidth="1"/>
    <col min="4097" max="4097" width="6.42578125" customWidth="1"/>
    <col min="4098" max="4098" width="8.42578125" customWidth="1"/>
    <col min="4099" max="4099" width="10" customWidth="1"/>
    <col min="4100" max="4100" width="13.85546875" customWidth="1"/>
    <col min="4102" max="4102" width="11" customWidth="1"/>
    <col min="4103" max="4105" width="13.5703125" customWidth="1"/>
    <col min="4106" max="4106" width="15.140625" customWidth="1"/>
    <col min="4351" max="4351" width="7" customWidth="1"/>
    <col min="4352" max="4352" width="35.85546875" customWidth="1"/>
    <col min="4353" max="4353" width="6.42578125" customWidth="1"/>
    <col min="4354" max="4354" width="8.42578125" customWidth="1"/>
    <col min="4355" max="4355" width="10" customWidth="1"/>
    <col min="4356" max="4356" width="13.85546875" customWidth="1"/>
    <col min="4358" max="4358" width="11" customWidth="1"/>
    <col min="4359" max="4361" width="13.5703125" customWidth="1"/>
    <col min="4362" max="4362" width="15.140625" customWidth="1"/>
    <col min="4607" max="4607" width="7" customWidth="1"/>
    <col min="4608" max="4608" width="35.85546875" customWidth="1"/>
    <col min="4609" max="4609" width="6.42578125" customWidth="1"/>
    <col min="4610" max="4610" width="8.42578125" customWidth="1"/>
    <col min="4611" max="4611" width="10" customWidth="1"/>
    <col min="4612" max="4612" width="13.85546875" customWidth="1"/>
    <col min="4614" max="4614" width="11" customWidth="1"/>
    <col min="4615" max="4617" width="13.5703125" customWidth="1"/>
    <col min="4618" max="4618" width="15.140625" customWidth="1"/>
    <col min="4863" max="4863" width="7" customWidth="1"/>
    <col min="4864" max="4864" width="35.85546875" customWidth="1"/>
    <col min="4865" max="4865" width="6.42578125" customWidth="1"/>
    <col min="4866" max="4866" width="8.42578125" customWidth="1"/>
    <col min="4867" max="4867" width="10" customWidth="1"/>
    <col min="4868" max="4868" width="13.85546875" customWidth="1"/>
    <col min="4870" max="4870" width="11" customWidth="1"/>
    <col min="4871" max="4873" width="13.5703125" customWidth="1"/>
    <col min="4874" max="4874" width="15.140625" customWidth="1"/>
    <col min="5119" max="5119" width="7" customWidth="1"/>
    <col min="5120" max="5120" width="35.85546875" customWidth="1"/>
    <col min="5121" max="5121" width="6.42578125" customWidth="1"/>
    <col min="5122" max="5122" width="8.42578125" customWidth="1"/>
    <col min="5123" max="5123" width="10" customWidth="1"/>
    <col min="5124" max="5124" width="13.85546875" customWidth="1"/>
    <col min="5126" max="5126" width="11" customWidth="1"/>
    <col min="5127" max="5129" width="13.5703125" customWidth="1"/>
    <col min="5130" max="5130" width="15.140625" customWidth="1"/>
    <col min="5375" max="5375" width="7" customWidth="1"/>
    <col min="5376" max="5376" width="35.85546875" customWidth="1"/>
    <col min="5377" max="5377" width="6.42578125" customWidth="1"/>
    <col min="5378" max="5378" width="8.42578125" customWidth="1"/>
    <col min="5379" max="5379" width="10" customWidth="1"/>
    <col min="5380" max="5380" width="13.85546875" customWidth="1"/>
    <col min="5382" max="5382" width="11" customWidth="1"/>
    <col min="5383" max="5385" width="13.5703125" customWidth="1"/>
    <col min="5386" max="5386" width="15.140625" customWidth="1"/>
    <col min="5631" max="5631" width="7" customWidth="1"/>
    <col min="5632" max="5632" width="35.85546875" customWidth="1"/>
    <col min="5633" max="5633" width="6.42578125" customWidth="1"/>
    <col min="5634" max="5634" width="8.42578125" customWidth="1"/>
    <col min="5635" max="5635" width="10" customWidth="1"/>
    <col min="5636" max="5636" width="13.85546875" customWidth="1"/>
    <col min="5638" max="5638" width="11" customWidth="1"/>
    <col min="5639" max="5641" width="13.5703125" customWidth="1"/>
    <col min="5642" max="5642" width="15.140625" customWidth="1"/>
    <col min="5887" max="5887" width="7" customWidth="1"/>
    <col min="5888" max="5888" width="35.85546875" customWidth="1"/>
    <col min="5889" max="5889" width="6.42578125" customWidth="1"/>
    <col min="5890" max="5890" width="8.42578125" customWidth="1"/>
    <col min="5891" max="5891" width="10" customWidth="1"/>
    <col min="5892" max="5892" width="13.85546875" customWidth="1"/>
    <col min="5894" max="5894" width="11" customWidth="1"/>
    <col min="5895" max="5897" width="13.5703125" customWidth="1"/>
    <col min="5898" max="5898" width="15.140625" customWidth="1"/>
    <col min="6143" max="6143" width="7" customWidth="1"/>
    <col min="6144" max="6144" width="35.85546875" customWidth="1"/>
    <col min="6145" max="6145" width="6.42578125" customWidth="1"/>
    <col min="6146" max="6146" width="8.42578125" customWidth="1"/>
    <col min="6147" max="6147" width="10" customWidth="1"/>
    <col min="6148" max="6148" width="13.85546875" customWidth="1"/>
    <col min="6150" max="6150" width="11" customWidth="1"/>
    <col min="6151" max="6153" width="13.5703125" customWidth="1"/>
    <col min="6154" max="6154" width="15.140625" customWidth="1"/>
    <col min="6399" max="6399" width="7" customWidth="1"/>
    <col min="6400" max="6400" width="35.85546875" customWidth="1"/>
    <col min="6401" max="6401" width="6.42578125" customWidth="1"/>
    <col min="6402" max="6402" width="8.42578125" customWidth="1"/>
    <col min="6403" max="6403" width="10" customWidth="1"/>
    <col min="6404" max="6404" width="13.85546875" customWidth="1"/>
    <col min="6406" max="6406" width="11" customWidth="1"/>
    <col min="6407" max="6409" width="13.5703125" customWidth="1"/>
    <col min="6410" max="6410" width="15.140625" customWidth="1"/>
    <col min="6655" max="6655" width="7" customWidth="1"/>
    <col min="6656" max="6656" width="35.85546875" customWidth="1"/>
    <col min="6657" max="6657" width="6.42578125" customWidth="1"/>
    <col min="6658" max="6658" width="8.42578125" customWidth="1"/>
    <col min="6659" max="6659" width="10" customWidth="1"/>
    <col min="6660" max="6660" width="13.85546875" customWidth="1"/>
    <col min="6662" max="6662" width="11" customWidth="1"/>
    <col min="6663" max="6665" width="13.5703125" customWidth="1"/>
    <col min="6666" max="6666" width="15.140625" customWidth="1"/>
    <col min="6911" max="6911" width="7" customWidth="1"/>
    <col min="6912" max="6912" width="35.85546875" customWidth="1"/>
    <col min="6913" max="6913" width="6.42578125" customWidth="1"/>
    <col min="6914" max="6914" width="8.42578125" customWidth="1"/>
    <col min="6915" max="6915" width="10" customWidth="1"/>
    <col min="6916" max="6916" width="13.85546875" customWidth="1"/>
    <col min="6918" max="6918" width="11" customWidth="1"/>
    <col min="6919" max="6921" width="13.5703125" customWidth="1"/>
    <col min="6922" max="6922" width="15.140625" customWidth="1"/>
    <col min="7167" max="7167" width="7" customWidth="1"/>
    <col min="7168" max="7168" width="35.85546875" customWidth="1"/>
    <col min="7169" max="7169" width="6.42578125" customWidth="1"/>
    <col min="7170" max="7170" width="8.42578125" customWidth="1"/>
    <col min="7171" max="7171" width="10" customWidth="1"/>
    <col min="7172" max="7172" width="13.85546875" customWidth="1"/>
    <col min="7174" max="7174" width="11" customWidth="1"/>
    <col min="7175" max="7177" width="13.5703125" customWidth="1"/>
    <col min="7178" max="7178" width="15.140625" customWidth="1"/>
    <col min="7423" max="7423" width="7" customWidth="1"/>
    <col min="7424" max="7424" width="35.85546875" customWidth="1"/>
    <col min="7425" max="7425" width="6.42578125" customWidth="1"/>
    <col min="7426" max="7426" width="8.42578125" customWidth="1"/>
    <col min="7427" max="7427" width="10" customWidth="1"/>
    <col min="7428" max="7428" width="13.85546875" customWidth="1"/>
    <col min="7430" max="7430" width="11" customWidth="1"/>
    <col min="7431" max="7433" width="13.5703125" customWidth="1"/>
    <col min="7434" max="7434" width="15.140625" customWidth="1"/>
    <col min="7679" max="7679" width="7" customWidth="1"/>
    <col min="7680" max="7680" width="35.85546875" customWidth="1"/>
    <col min="7681" max="7681" width="6.42578125" customWidth="1"/>
    <col min="7682" max="7682" width="8.42578125" customWidth="1"/>
    <col min="7683" max="7683" width="10" customWidth="1"/>
    <col min="7684" max="7684" width="13.85546875" customWidth="1"/>
    <col min="7686" max="7686" width="11" customWidth="1"/>
    <col min="7687" max="7689" width="13.5703125" customWidth="1"/>
    <col min="7690" max="7690" width="15.140625" customWidth="1"/>
    <col min="7935" max="7935" width="7" customWidth="1"/>
    <col min="7936" max="7936" width="35.85546875" customWidth="1"/>
    <col min="7937" max="7937" width="6.42578125" customWidth="1"/>
    <col min="7938" max="7938" width="8.42578125" customWidth="1"/>
    <col min="7939" max="7939" width="10" customWidth="1"/>
    <col min="7940" max="7940" width="13.85546875" customWidth="1"/>
    <col min="7942" max="7942" width="11" customWidth="1"/>
    <col min="7943" max="7945" width="13.5703125" customWidth="1"/>
    <col min="7946" max="7946" width="15.140625" customWidth="1"/>
    <col min="8191" max="8191" width="7" customWidth="1"/>
    <col min="8192" max="8192" width="35.85546875" customWidth="1"/>
    <col min="8193" max="8193" width="6.42578125" customWidth="1"/>
    <col min="8194" max="8194" width="8.42578125" customWidth="1"/>
    <col min="8195" max="8195" width="10" customWidth="1"/>
    <col min="8196" max="8196" width="13.85546875" customWidth="1"/>
    <col min="8198" max="8198" width="11" customWidth="1"/>
    <col min="8199" max="8201" width="13.5703125" customWidth="1"/>
    <col min="8202" max="8202" width="15.140625" customWidth="1"/>
    <col min="8447" max="8447" width="7" customWidth="1"/>
    <col min="8448" max="8448" width="35.85546875" customWidth="1"/>
    <col min="8449" max="8449" width="6.42578125" customWidth="1"/>
    <col min="8450" max="8450" width="8.42578125" customWidth="1"/>
    <col min="8451" max="8451" width="10" customWidth="1"/>
    <col min="8452" max="8452" width="13.85546875" customWidth="1"/>
    <col min="8454" max="8454" width="11" customWidth="1"/>
    <col min="8455" max="8457" width="13.5703125" customWidth="1"/>
    <col min="8458" max="8458" width="15.140625" customWidth="1"/>
    <col min="8703" max="8703" width="7" customWidth="1"/>
    <col min="8704" max="8704" width="35.85546875" customWidth="1"/>
    <col min="8705" max="8705" width="6.42578125" customWidth="1"/>
    <col min="8706" max="8706" width="8.42578125" customWidth="1"/>
    <col min="8707" max="8707" width="10" customWidth="1"/>
    <col min="8708" max="8708" width="13.85546875" customWidth="1"/>
    <col min="8710" max="8710" width="11" customWidth="1"/>
    <col min="8711" max="8713" width="13.5703125" customWidth="1"/>
    <col min="8714" max="8714" width="15.140625" customWidth="1"/>
    <col min="8959" max="8959" width="7" customWidth="1"/>
    <col min="8960" max="8960" width="35.85546875" customWidth="1"/>
    <col min="8961" max="8961" width="6.42578125" customWidth="1"/>
    <col min="8962" max="8962" width="8.42578125" customWidth="1"/>
    <col min="8963" max="8963" width="10" customWidth="1"/>
    <col min="8964" max="8964" width="13.85546875" customWidth="1"/>
    <col min="8966" max="8966" width="11" customWidth="1"/>
    <col min="8967" max="8969" width="13.5703125" customWidth="1"/>
    <col min="8970" max="8970" width="15.140625" customWidth="1"/>
    <col min="9215" max="9215" width="7" customWidth="1"/>
    <col min="9216" max="9216" width="35.85546875" customWidth="1"/>
    <col min="9217" max="9217" width="6.42578125" customWidth="1"/>
    <col min="9218" max="9218" width="8.42578125" customWidth="1"/>
    <col min="9219" max="9219" width="10" customWidth="1"/>
    <col min="9220" max="9220" width="13.85546875" customWidth="1"/>
    <col min="9222" max="9222" width="11" customWidth="1"/>
    <col min="9223" max="9225" width="13.5703125" customWidth="1"/>
    <col min="9226" max="9226" width="15.140625" customWidth="1"/>
    <col min="9471" max="9471" width="7" customWidth="1"/>
    <col min="9472" max="9472" width="35.85546875" customWidth="1"/>
    <col min="9473" max="9473" width="6.42578125" customWidth="1"/>
    <col min="9474" max="9474" width="8.42578125" customWidth="1"/>
    <col min="9475" max="9475" width="10" customWidth="1"/>
    <col min="9476" max="9476" width="13.85546875" customWidth="1"/>
    <col min="9478" max="9478" width="11" customWidth="1"/>
    <col min="9479" max="9481" width="13.5703125" customWidth="1"/>
    <col min="9482" max="9482" width="15.140625" customWidth="1"/>
    <col min="9727" max="9727" width="7" customWidth="1"/>
    <col min="9728" max="9728" width="35.85546875" customWidth="1"/>
    <col min="9729" max="9729" width="6.42578125" customWidth="1"/>
    <col min="9730" max="9730" width="8.42578125" customWidth="1"/>
    <col min="9731" max="9731" width="10" customWidth="1"/>
    <col min="9732" max="9732" width="13.85546875" customWidth="1"/>
    <col min="9734" max="9734" width="11" customWidth="1"/>
    <col min="9735" max="9737" width="13.5703125" customWidth="1"/>
    <col min="9738" max="9738" width="15.140625" customWidth="1"/>
    <col min="9983" max="9983" width="7" customWidth="1"/>
    <col min="9984" max="9984" width="35.85546875" customWidth="1"/>
    <col min="9985" max="9985" width="6.42578125" customWidth="1"/>
    <col min="9986" max="9986" width="8.42578125" customWidth="1"/>
    <col min="9987" max="9987" width="10" customWidth="1"/>
    <col min="9988" max="9988" width="13.85546875" customWidth="1"/>
    <col min="9990" max="9990" width="11" customWidth="1"/>
    <col min="9991" max="9993" width="13.5703125" customWidth="1"/>
    <col min="9994" max="9994" width="15.140625" customWidth="1"/>
    <col min="10239" max="10239" width="7" customWidth="1"/>
    <col min="10240" max="10240" width="35.85546875" customWidth="1"/>
    <col min="10241" max="10241" width="6.42578125" customWidth="1"/>
    <col min="10242" max="10242" width="8.42578125" customWidth="1"/>
    <col min="10243" max="10243" width="10" customWidth="1"/>
    <col min="10244" max="10244" width="13.85546875" customWidth="1"/>
    <col min="10246" max="10246" width="11" customWidth="1"/>
    <col min="10247" max="10249" width="13.5703125" customWidth="1"/>
    <col min="10250" max="10250" width="15.140625" customWidth="1"/>
    <col min="10495" max="10495" width="7" customWidth="1"/>
    <col min="10496" max="10496" width="35.85546875" customWidth="1"/>
    <col min="10497" max="10497" width="6.42578125" customWidth="1"/>
    <col min="10498" max="10498" width="8.42578125" customWidth="1"/>
    <col min="10499" max="10499" width="10" customWidth="1"/>
    <col min="10500" max="10500" width="13.85546875" customWidth="1"/>
    <col min="10502" max="10502" width="11" customWidth="1"/>
    <col min="10503" max="10505" width="13.5703125" customWidth="1"/>
    <col min="10506" max="10506" width="15.140625" customWidth="1"/>
    <col min="10751" max="10751" width="7" customWidth="1"/>
    <col min="10752" max="10752" width="35.85546875" customWidth="1"/>
    <col min="10753" max="10753" width="6.42578125" customWidth="1"/>
    <col min="10754" max="10754" width="8.42578125" customWidth="1"/>
    <col min="10755" max="10755" width="10" customWidth="1"/>
    <col min="10756" max="10756" width="13.85546875" customWidth="1"/>
    <col min="10758" max="10758" width="11" customWidth="1"/>
    <col min="10759" max="10761" width="13.5703125" customWidth="1"/>
    <col min="10762" max="10762" width="15.140625" customWidth="1"/>
    <col min="11007" max="11007" width="7" customWidth="1"/>
    <col min="11008" max="11008" width="35.85546875" customWidth="1"/>
    <col min="11009" max="11009" width="6.42578125" customWidth="1"/>
    <col min="11010" max="11010" width="8.42578125" customWidth="1"/>
    <col min="11011" max="11011" width="10" customWidth="1"/>
    <col min="11012" max="11012" width="13.85546875" customWidth="1"/>
    <col min="11014" max="11014" width="11" customWidth="1"/>
    <col min="11015" max="11017" width="13.5703125" customWidth="1"/>
    <col min="11018" max="11018" width="15.140625" customWidth="1"/>
    <col min="11263" max="11263" width="7" customWidth="1"/>
    <col min="11264" max="11264" width="35.85546875" customWidth="1"/>
    <col min="11265" max="11265" width="6.42578125" customWidth="1"/>
    <col min="11266" max="11266" width="8.42578125" customWidth="1"/>
    <col min="11267" max="11267" width="10" customWidth="1"/>
    <col min="11268" max="11268" width="13.85546875" customWidth="1"/>
    <col min="11270" max="11270" width="11" customWidth="1"/>
    <col min="11271" max="11273" width="13.5703125" customWidth="1"/>
    <col min="11274" max="11274" width="15.140625" customWidth="1"/>
    <col min="11519" max="11519" width="7" customWidth="1"/>
    <col min="11520" max="11520" width="35.85546875" customWidth="1"/>
    <col min="11521" max="11521" width="6.42578125" customWidth="1"/>
    <col min="11522" max="11522" width="8.42578125" customWidth="1"/>
    <col min="11523" max="11523" width="10" customWidth="1"/>
    <col min="11524" max="11524" width="13.85546875" customWidth="1"/>
    <col min="11526" max="11526" width="11" customWidth="1"/>
    <col min="11527" max="11529" width="13.5703125" customWidth="1"/>
    <col min="11530" max="11530" width="15.140625" customWidth="1"/>
    <col min="11775" max="11775" width="7" customWidth="1"/>
    <col min="11776" max="11776" width="35.85546875" customWidth="1"/>
    <col min="11777" max="11777" width="6.42578125" customWidth="1"/>
    <col min="11778" max="11778" width="8.42578125" customWidth="1"/>
    <col min="11779" max="11779" width="10" customWidth="1"/>
    <col min="11780" max="11780" width="13.85546875" customWidth="1"/>
    <col min="11782" max="11782" width="11" customWidth="1"/>
    <col min="11783" max="11785" width="13.5703125" customWidth="1"/>
    <col min="11786" max="11786" width="15.140625" customWidth="1"/>
    <col min="12031" max="12031" width="7" customWidth="1"/>
    <col min="12032" max="12032" width="35.85546875" customWidth="1"/>
    <col min="12033" max="12033" width="6.42578125" customWidth="1"/>
    <col min="12034" max="12034" width="8.42578125" customWidth="1"/>
    <col min="12035" max="12035" width="10" customWidth="1"/>
    <col min="12036" max="12036" width="13.85546875" customWidth="1"/>
    <col min="12038" max="12038" width="11" customWidth="1"/>
    <col min="12039" max="12041" width="13.5703125" customWidth="1"/>
    <col min="12042" max="12042" width="15.140625" customWidth="1"/>
    <col min="12287" max="12287" width="7" customWidth="1"/>
    <col min="12288" max="12288" width="35.85546875" customWidth="1"/>
    <col min="12289" max="12289" width="6.42578125" customWidth="1"/>
    <col min="12290" max="12290" width="8.42578125" customWidth="1"/>
    <col min="12291" max="12291" width="10" customWidth="1"/>
    <col min="12292" max="12292" width="13.85546875" customWidth="1"/>
    <col min="12294" max="12294" width="11" customWidth="1"/>
    <col min="12295" max="12297" width="13.5703125" customWidth="1"/>
    <col min="12298" max="12298" width="15.140625" customWidth="1"/>
    <col min="12543" max="12543" width="7" customWidth="1"/>
    <col min="12544" max="12544" width="35.85546875" customWidth="1"/>
    <col min="12545" max="12545" width="6.42578125" customWidth="1"/>
    <col min="12546" max="12546" width="8.42578125" customWidth="1"/>
    <col min="12547" max="12547" width="10" customWidth="1"/>
    <col min="12548" max="12548" width="13.85546875" customWidth="1"/>
    <col min="12550" max="12550" width="11" customWidth="1"/>
    <col min="12551" max="12553" width="13.5703125" customWidth="1"/>
    <col min="12554" max="12554" width="15.140625" customWidth="1"/>
    <col min="12799" max="12799" width="7" customWidth="1"/>
    <col min="12800" max="12800" width="35.85546875" customWidth="1"/>
    <col min="12801" max="12801" width="6.42578125" customWidth="1"/>
    <col min="12802" max="12802" width="8.42578125" customWidth="1"/>
    <col min="12803" max="12803" width="10" customWidth="1"/>
    <col min="12804" max="12804" width="13.85546875" customWidth="1"/>
    <col min="12806" max="12806" width="11" customWidth="1"/>
    <col min="12807" max="12809" width="13.5703125" customWidth="1"/>
    <col min="12810" max="12810" width="15.140625" customWidth="1"/>
    <col min="13055" max="13055" width="7" customWidth="1"/>
    <col min="13056" max="13056" width="35.85546875" customWidth="1"/>
    <col min="13057" max="13057" width="6.42578125" customWidth="1"/>
    <col min="13058" max="13058" width="8.42578125" customWidth="1"/>
    <col min="13059" max="13059" width="10" customWidth="1"/>
    <col min="13060" max="13060" width="13.85546875" customWidth="1"/>
    <col min="13062" max="13062" width="11" customWidth="1"/>
    <col min="13063" max="13065" width="13.5703125" customWidth="1"/>
    <col min="13066" max="13066" width="15.140625" customWidth="1"/>
    <col min="13311" max="13311" width="7" customWidth="1"/>
    <col min="13312" max="13312" width="35.85546875" customWidth="1"/>
    <col min="13313" max="13313" width="6.42578125" customWidth="1"/>
    <col min="13314" max="13314" width="8.42578125" customWidth="1"/>
    <col min="13315" max="13315" width="10" customWidth="1"/>
    <col min="13316" max="13316" width="13.85546875" customWidth="1"/>
    <col min="13318" max="13318" width="11" customWidth="1"/>
    <col min="13319" max="13321" width="13.5703125" customWidth="1"/>
    <col min="13322" max="13322" width="15.140625" customWidth="1"/>
    <col min="13567" max="13567" width="7" customWidth="1"/>
    <col min="13568" max="13568" width="35.85546875" customWidth="1"/>
    <col min="13569" max="13569" width="6.42578125" customWidth="1"/>
    <col min="13570" max="13570" width="8.42578125" customWidth="1"/>
    <col min="13571" max="13571" width="10" customWidth="1"/>
    <col min="13572" max="13572" width="13.85546875" customWidth="1"/>
    <col min="13574" max="13574" width="11" customWidth="1"/>
    <col min="13575" max="13577" width="13.5703125" customWidth="1"/>
    <col min="13578" max="13578" width="15.140625" customWidth="1"/>
    <col min="13823" max="13823" width="7" customWidth="1"/>
    <col min="13824" max="13824" width="35.85546875" customWidth="1"/>
    <col min="13825" max="13825" width="6.42578125" customWidth="1"/>
    <col min="13826" max="13826" width="8.42578125" customWidth="1"/>
    <col min="13827" max="13827" width="10" customWidth="1"/>
    <col min="13828" max="13828" width="13.85546875" customWidth="1"/>
    <col min="13830" max="13830" width="11" customWidth="1"/>
    <col min="13831" max="13833" width="13.5703125" customWidth="1"/>
    <col min="13834" max="13834" width="15.140625" customWidth="1"/>
    <col min="14079" max="14079" width="7" customWidth="1"/>
    <col min="14080" max="14080" width="35.85546875" customWidth="1"/>
    <col min="14081" max="14081" width="6.42578125" customWidth="1"/>
    <col min="14082" max="14082" width="8.42578125" customWidth="1"/>
    <col min="14083" max="14083" width="10" customWidth="1"/>
    <col min="14084" max="14084" width="13.85546875" customWidth="1"/>
    <col min="14086" max="14086" width="11" customWidth="1"/>
    <col min="14087" max="14089" width="13.5703125" customWidth="1"/>
    <col min="14090" max="14090" width="15.140625" customWidth="1"/>
    <col min="14335" max="14335" width="7" customWidth="1"/>
    <col min="14336" max="14336" width="35.85546875" customWidth="1"/>
    <col min="14337" max="14337" width="6.42578125" customWidth="1"/>
    <col min="14338" max="14338" width="8.42578125" customWidth="1"/>
    <col min="14339" max="14339" width="10" customWidth="1"/>
    <col min="14340" max="14340" width="13.85546875" customWidth="1"/>
    <col min="14342" max="14342" width="11" customWidth="1"/>
    <col min="14343" max="14345" width="13.5703125" customWidth="1"/>
    <col min="14346" max="14346" width="15.140625" customWidth="1"/>
    <col min="14591" max="14591" width="7" customWidth="1"/>
    <col min="14592" max="14592" width="35.85546875" customWidth="1"/>
    <col min="14593" max="14593" width="6.42578125" customWidth="1"/>
    <col min="14594" max="14594" width="8.42578125" customWidth="1"/>
    <col min="14595" max="14595" width="10" customWidth="1"/>
    <col min="14596" max="14596" width="13.85546875" customWidth="1"/>
    <col min="14598" max="14598" width="11" customWidth="1"/>
    <col min="14599" max="14601" width="13.5703125" customWidth="1"/>
    <col min="14602" max="14602" width="15.140625" customWidth="1"/>
    <col min="14847" max="14847" width="7" customWidth="1"/>
    <col min="14848" max="14848" width="35.85546875" customWidth="1"/>
    <col min="14849" max="14849" width="6.42578125" customWidth="1"/>
    <col min="14850" max="14850" width="8.42578125" customWidth="1"/>
    <col min="14851" max="14851" width="10" customWidth="1"/>
    <col min="14852" max="14852" width="13.85546875" customWidth="1"/>
    <col min="14854" max="14854" width="11" customWidth="1"/>
    <col min="14855" max="14857" width="13.5703125" customWidth="1"/>
    <col min="14858" max="14858" width="15.140625" customWidth="1"/>
    <col min="15103" max="15103" width="7" customWidth="1"/>
    <col min="15104" max="15104" width="35.85546875" customWidth="1"/>
    <col min="15105" max="15105" width="6.42578125" customWidth="1"/>
    <col min="15106" max="15106" width="8.42578125" customWidth="1"/>
    <col min="15107" max="15107" width="10" customWidth="1"/>
    <col min="15108" max="15108" width="13.85546875" customWidth="1"/>
    <col min="15110" max="15110" width="11" customWidth="1"/>
    <col min="15111" max="15113" width="13.5703125" customWidth="1"/>
    <col min="15114" max="15114" width="15.140625" customWidth="1"/>
    <col min="15359" max="15359" width="7" customWidth="1"/>
    <col min="15360" max="15360" width="35.85546875" customWidth="1"/>
    <col min="15361" max="15361" width="6.42578125" customWidth="1"/>
    <col min="15362" max="15362" width="8.42578125" customWidth="1"/>
    <col min="15363" max="15363" width="10" customWidth="1"/>
    <col min="15364" max="15364" width="13.85546875" customWidth="1"/>
    <col min="15366" max="15366" width="11" customWidth="1"/>
    <col min="15367" max="15369" width="13.5703125" customWidth="1"/>
    <col min="15370" max="15370" width="15.140625" customWidth="1"/>
    <col min="15615" max="15615" width="7" customWidth="1"/>
    <col min="15616" max="15616" width="35.85546875" customWidth="1"/>
    <col min="15617" max="15617" width="6.42578125" customWidth="1"/>
    <col min="15618" max="15618" width="8.42578125" customWidth="1"/>
    <col min="15619" max="15619" width="10" customWidth="1"/>
    <col min="15620" max="15620" width="13.85546875" customWidth="1"/>
    <col min="15622" max="15622" width="11" customWidth="1"/>
    <col min="15623" max="15625" width="13.5703125" customWidth="1"/>
    <col min="15626" max="15626" width="15.140625" customWidth="1"/>
    <col min="15871" max="15871" width="7" customWidth="1"/>
    <col min="15872" max="15872" width="35.85546875" customWidth="1"/>
    <col min="15873" max="15873" width="6.42578125" customWidth="1"/>
    <col min="15874" max="15874" width="8.42578125" customWidth="1"/>
    <col min="15875" max="15875" width="10" customWidth="1"/>
    <col min="15876" max="15876" width="13.85546875" customWidth="1"/>
    <col min="15878" max="15878" width="11" customWidth="1"/>
    <col min="15879" max="15881" width="13.5703125" customWidth="1"/>
    <col min="15882" max="15882" width="15.140625" customWidth="1"/>
    <col min="16127" max="16127" width="7" customWidth="1"/>
    <col min="16128" max="16128" width="35.85546875" customWidth="1"/>
    <col min="16129" max="16129" width="6.42578125" customWidth="1"/>
    <col min="16130" max="16130" width="8.42578125" customWidth="1"/>
    <col min="16131" max="16131" width="10" customWidth="1"/>
    <col min="16132" max="16132" width="13.85546875" customWidth="1"/>
    <col min="16134" max="16134" width="11" customWidth="1"/>
    <col min="16135" max="16137" width="13.5703125" customWidth="1"/>
    <col min="16138" max="16138" width="15.140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239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240</v>
      </c>
      <c r="C12" s="22" t="s">
        <v>19</v>
      </c>
      <c r="D12" s="22">
        <v>280</v>
      </c>
      <c r="E12" s="33"/>
      <c r="F12" s="24">
        <f t="shared" ref="F12:F40" si="0">+D12*E12</f>
        <v>0</v>
      </c>
      <c r="G12" s="24"/>
      <c r="H12" s="24">
        <f t="shared" ref="H12:H41" si="1">(E12*G12)/100+E12</f>
        <v>0</v>
      </c>
      <c r="I12" s="24">
        <f t="shared" ref="I12:I41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241</v>
      </c>
      <c r="C13" s="22" t="s">
        <v>19</v>
      </c>
      <c r="D13" s="22">
        <v>7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242</v>
      </c>
      <c r="C14" s="22" t="s">
        <v>19</v>
      </c>
      <c r="D14" s="22">
        <v>600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243</v>
      </c>
      <c r="C15" s="22" t="s">
        <v>19</v>
      </c>
      <c r="D15" s="22">
        <v>237.99999999999997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244</v>
      </c>
      <c r="C16" s="22" t="s">
        <v>19</v>
      </c>
      <c r="D16" s="22">
        <v>2500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35" t="s">
        <v>245</v>
      </c>
      <c r="C17" s="22" t="s">
        <v>19</v>
      </c>
      <c r="D17" s="22">
        <v>700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246</v>
      </c>
      <c r="C18" s="22" t="s">
        <v>19</v>
      </c>
      <c r="D18" s="22">
        <v>1120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247</v>
      </c>
      <c r="C19" s="22" t="s">
        <v>19</v>
      </c>
      <c r="D19" s="22">
        <v>489.99999999999994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248</v>
      </c>
      <c r="C20" s="22" t="s">
        <v>19</v>
      </c>
      <c r="D20" s="22">
        <v>237.99999999999997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249</v>
      </c>
      <c r="C21" s="22" t="s">
        <v>19</v>
      </c>
      <c r="D21" s="22">
        <v>70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35" t="s">
        <v>250</v>
      </c>
      <c r="C22" s="22" t="s">
        <v>19</v>
      </c>
      <c r="D22" s="22">
        <v>1400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35" t="s">
        <v>251</v>
      </c>
      <c r="C23" s="22" t="s">
        <v>19</v>
      </c>
      <c r="D23" s="22">
        <v>420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252</v>
      </c>
      <c r="C24" s="22" t="s">
        <v>19</v>
      </c>
      <c r="D24" s="22">
        <v>70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253</v>
      </c>
      <c r="C25" s="22" t="s">
        <v>19</v>
      </c>
      <c r="D25" s="22">
        <v>70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254</v>
      </c>
      <c r="C26" s="22" t="s">
        <v>19</v>
      </c>
      <c r="D26" s="22">
        <v>70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255</v>
      </c>
      <c r="C27" s="22" t="s">
        <v>19</v>
      </c>
      <c r="D27" s="22">
        <v>210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256</v>
      </c>
      <c r="C28" s="22" t="s">
        <v>19</v>
      </c>
      <c r="D28" s="22">
        <v>70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257</v>
      </c>
      <c r="C29" s="22" t="s">
        <v>19</v>
      </c>
      <c r="D29" s="22">
        <v>70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258</v>
      </c>
      <c r="C30" s="22" t="s">
        <v>19</v>
      </c>
      <c r="D30" s="22">
        <v>420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259</v>
      </c>
      <c r="C31" s="22" t="s">
        <v>19</v>
      </c>
      <c r="D31" s="22">
        <v>7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260</v>
      </c>
      <c r="C32" s="22" t="s">
        <v>19</v>
      </c>
      <c r="D32" s="22">
        <v>10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4" s="34" customFormat="1" ht="12.75" x14ac:dyDescent="0.2">
      <c r="A33" s="22">
        <v>22</v>
      </c>
      <c r="B33" s="22" t="s">
        <v>261</v>
      </c>
      <c r="C33" s="22" t="s">
        <v>19</v>
      </c>
      <c r="D33" s="22">
        <v>70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4" s="34" customFormat="1" ht="12.75" x14ac:dyDescent="0.2">
      <c r="A34" s="22">
        <v>23</v>
      </c>
      <c r="B34" s="35" t="s">
        <v>262</v>
      </c>
      <c r="C34" s="22" t="s">
        <v>19</v>
      </c>
      <c r="D34" s="22">
        <v>1500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4" s="34" customFormat="1" ht="12.75" x14ac:dyDescent="0.2">
      <c r="A35" s="22">
        <v>24</v>
      </c>
      <c r="B35" s="22" t="s">
        <v>263</v>
      </c>
      <c r="C35" s="22" t="s">
        <v>19</v>
      </c>
      <c r="D35" s="22">
        <v>4000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4" s="34" customFormat="1" ht="12.75" x14ac:dyDescent="0.2">
      <c r="A36" s="22">
        <v>25</v>
      </c>
      <c r="B36" s="22" t="s">
        <v>264</v>
      </c>
      <c r="C36" s="22" t="s">
        <v>19</v>
      </c>
      <c r="D36" s="22">
        <v>600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4" s="34" customFormat="1" ht="12.75" x14ac:dyDescent="0.2">
      <c r="A37" s="22">
        <v>26</v>
      </c>
      <c r="B37" s="22" t="s">
        <v>265</v>
      </c>
      <c r="C37" s="22" t="s">
        <v>19</v>
      </c>
      <c r="D37" s="22">
        <v>2500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4" s="34" customFormat="1" ht="12.75" x14ac:dyDescent="0.2">
      <c r="A38" s="22">
        <v>27</v>
      </c>
      <c r="B38" s="22" t="s">
        <v>266</v>
      </c>
      <c r="C38" s="22" t="s">
        <v>19</v>
      </c>
      <c r="D38" s="22">
        <v>80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4" s="34" customFormat="1" ht="12.75" x14ac:dyDescent="0.2">
      <c r="A39" s="22">
        <v>28</v>
      </c>
      <c r="B39" s="22" t="s">
        <v>267</v>
      </c>
      <c r="C39" s="22" t="s">
        <v>19</v>
      </c>
      <c r="D39" s="22">
        <v>70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4" s="34" customFormat="1" ht="12.75" x14ac:dyDescent="0.2">
      <c r="A40" s="22">
        <v>29</v>
      </c>
      <c r="B40" s="22" t="s">
        <v>268</v>
      </c>
      <c r="C40" s="22" t="s">
        <v>19</v>
      </c>
      <c r="D40" s="22">
        <v>500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4" s="28" customFormat="1" ht="12.75" x14ac:dyDescent="0.2">
      <c r="A41" s="22">
        <v>30</v>
      </c>
      <c r="B41" s="22" t="s">
        <v>269</v>
      </c>
      <c r="C41" s="22" t="s">
        <v>19</v>
      </c>
      <c r="D41" s="22">
        <v>70</v>
      </c>
      <c r="E41" s="33"/>
      <c r="F41" s="24">
        <f>+D41*E41</f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  <c r="L41" s="34"/>
      <c r="M41" s="34"/>
      <c r="N41" s="34"/>
    </row>
    <row r="42" spans="1:14" x14ac:dyDescent="0.25">
      <c r="A42" s="25" t="s">
        <v>1</v>
      </c>
      <c r="B42" s="25" t="s">
        <v>25</v>
      </c>
      <c r="C42" s="25" t="s">
        <v>26</v>
      </c>
      <c r="D42" s="25" t="s">
        <v>27</v>
      </c>
      <c r="E42" s="25" t="s">
        <v>27</v>
      </c>
      <c r="F42" s="26">
        <f>SUM(F12:F41)</f>
        <v>0</v>
      </c>
      <c r="G42" s="26" t="s">
        <v>27</v>
      </c>
      <c r="H42" s="26" t="s">
        <v>27</v>
      </c>
      <c r="I42" s="26">
        <f>SUM(I12:I41)</f>
        <v>0</v>
      </c>
      <c r="J42" s="25" t="s">
        <v>189</v>
      </c>
      <c r="K42" s="25" t="s">
        <v>98</v>
      </c>
      <c r="L42" s="28"/>
      <c r="M42" s="28"/>
      <c r="N42" s="28"/>
    </row>
    <row r="43" spans="1:14" ht="26.25" customHeight="1" x14ac:dyDescent="0.25">
      <c r="A43" s="91"/>
      <c r="B43" s="92"/>
      <c r="C43" s="92"/>
      <c r="D43" s="92"/>
      <c r="E43" s="92"/>
      <c r="F43" s="92"/>
      <c r="G43" s="92"/>
      <c r="H43" s="92"/>
      <c r="I43" s="92"/>
      <c r="J43" s="92"/>
    </row>
    <row r="44" spans="1:14" x14ac:dyDescent="0.25">
      <c r="A44" s="27" t="s">
        <v>31</v>
      </c>
      <c r="F44" s="36"/>
      <c r="G44" s="36"/>
      <c r="H44" s="36"/>
      <c r="I44" s="36"/>
    </row>
    <row r="45" spans="1:14" x14ac:dyDescent="0.25">
      <c r="A45" s="27" t="s">
        <v>29</v>
      </c>
    </row>
    <row r="46" spans="1:14" x14ac:dyDescent="0.25">
      <c r="F46" s="28" t="s">
        <v>30</v>
      </c>
    </row>
    <row r="47" spans="1:14" x14ac:dyDescent="0.25">
      <c r="K47" s="70"/>
    </row>
    <row r="48" spans="1:14" x14ac:dyDescent="0.25">
      <c r="K48" s="27"/>
    </row>
    <row r="49" spans="11:11" x14ac:dyDescent="0.25">
      <c r="K49" s="27"/>
    </row>
  </sheetData>
  <protectedRanges>
    <protectedRange sqref="J12:J41" name="Obseg3_1"/>
    <protectedRange sqref="G12:G41" name="Obseg2_1"/>
    <protectedRange sqref="E12:E41" name="Obseg1_1"/>
    <protectedRange sqref="K39:K41 K47:K63 K12:K38" name="Obseg5_1"/>
  </protectedRanges>
  <mergeCells count="3">
    <mergeCell ref="J9:J10"/>
    <mergeCell ref="A43:J43"/>
    <mergeCell ref="K9:K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9"/>
  <sheetViews>
    <sheetView workbookViewId="0">
      <selection activeCell="C42" sqref="C42"/>
    </sheetView>
  </sheetViews>
  <sheetFormatPr defaultRowHeight="15" x14ac:dyDescent="0.25"/>
  <cols>
    <col min="1" max="1" width="7.42578125" customWidth="1"/>
    <col min="2" max="2" width="35.85546875" customWidth="1"/>
    <col min="3" max="3" width="6.85546875" customWidth="1"/>
    <col min="4" max="4" width="7.28515625" customWidth="1"/>
    <col min="5" max="5" width="10.5703125" customWidth="1"/>
    <col min="6" max="6" width="13" customWidth="1"/>
    <col min="8" max="8" width="10.7109375" customWidth="1"/>
    <col min="9" max="9" width="15" customWidth="1"/>
    <col min="10" max="10" width="19.7109375" customWidth="1"/>
    <col min="11" max="11" width="14.42578125" customWidth="1"/>
    <col min="255" max="255" width="7.42578125" customWidth="1"/>
    <col min="256" max="256" width="35.85546875" customWidth="1"/>
    <col min="257" max="257" width="6.85546875" customWidth="1"/>
    <col min="258" max="258" width="7.28515625" customWidth="1"/>
    <col min="259" max="259" width="10.5703125" customWidth="1"/>
    <col min="260" max="260" width="13" customWidth="1"/>
    <col min="262" max="262" width="10.7109375" customWidth="1"/>
    <col min="263" max="265" width="15" customWidth="1"/>
    <col min="266" max="266" width="14.7109375" customWidth="1"/>
    <col min="511" max="511" width="7.42578125" customWidth="1"/>
    <col min="512" max="512" width="35.85546875" customWidth="1"/>
    <col min="513" max="513" width="6.85546875" customWidth="1"/>
    <col min="514" max="514" width="7.28515625" customWidth="1"/>
    <col min="515" max="515" width="10.5703125" customWidth="1"/>
    <col min="516" max="516" width="13" customWidth="1"/>
    <col min="518" max="518" width="10.7109375" customWidth="1"/>
    <col min="519" max="521" width="15" customWidth="1"/>
    <col min="522" max="522" width="14.7109375" customWidth="1"/>
    <col min="767" max="767" width="7.42578125" customWidth="1"/>
    <col min="768" max="768" width="35.85546875" customWidth="1"/>
    <col min="769" max="769" width="6.85546875" customWidth="1"/>
    <col min="770" max="770" width="7.28515625" customWidth="1"/>
    <col min="771" max="771" width="10.5703125" customWidth="1"/>
    <col min="772" max="772" width="13" customWidth="1"/>
    <col min="774" max="774" width="10.7109375" customWidth="1"/>
    <col min="775" max="777" width="15" customWidth="1"/>
    <col min="778" max="778" width="14.7109375" customWidth="1"/>
    <col min="1023" max="1023" width="7.42578125" customWidth="1"/>
    <col min="1024" max="1024" width="35.85546875" customWidth="1"/>
    <col min="1025" max="1025" width="6.85546875" customWidth="1"/>
    <col min="1026" max="1026" width="7.28515625" customWidth="1"/>
    <col min="1027" max="1027" width="10.5703125" customWidth="1"/>
    <col min="1028" max="1028" width="13" customWidth="1"/>
    <col min="1030" max="1030" width="10.7109375" customWidth="1"/>
    <col min="1031" max="1033" width="15" customWidth="1"/>
    <col min="1034" max="1034" width="14.7109375" customWidth="1"/>
    <col min="1279" max="1279" width="7.42578125" customWidth="1"/>
    <col min="1280" max="1280" width="35.85546875" customWidth="1"/>
    <col min="1281" max="1281" width="6.85546875" customWidth="1"/>
    <col min="1282" max="1282" width="7.28515625" customWidth="1"/>
    <col min="1283" max="1283" width="10.5703125" customWidth="1"/>
    <col min="1284" max="1284" width="13" customWidth="1"/>
    <col min="1286" max="1286" width="10.7109375" customWidth="1"/>
    <col min="1287" max="1289" width="15" customWidth="1"/>
    <col min="1290" max="1290" width="14.7109375" customWidth="1"/>
    <col min="1535" max="1535" width="7.42578125" customWidth="1"/>
    <col min="1536" max="1536" width="35.85546875" customWidth="1"/>
    <col min="1537" max="1537" width="6.85546875" customWidth="1"/>
    <col min="1538" max="1538" width="7.28515625" customWidth="1"/>
    <col min="1539" max="1539" width="10.5703125" customWidth="1"/>
    <col min="1540" max="1540" width="13" customWidth="1"/>
    <col min="1542" max="1542" width="10.7109375" customWidth="1"/>
    <col min="1543" max="1545" width="15" customWidth="1"/>
    <col min="1546" max="1546" width="14.7109375" customWidth="1"/>
    <col min="1791" max="1791" width="7.42578125" customWidth="1"/>
    <col min="1792" max="1792" width="35.85546875" customWidth="1"/>
    <col min="1793" max="1793" width="6.85546875" customWidth="1"/>
    <col min="1794" max="1794" width="7.28515625" customWidth="1"/>
    <col min="1795" max="1795" width="10.5703125" customWidth="1"/>
    <col min="1796" max="1796" width="13" customWidth="1"/>
    <col min="1798" max="1798" width="10.7109375" customWidth="1"/>
    <col min="1799" max="1801" width="15" customWidth="1"/>
    <col min="1802" max="1802" width="14.7109375" customWidth="1"/>
    <col min="2047" max="2047" width="7.42578125" customWidth="1"/>
    <col min="2048" max="2048" width="35.85546875" customWidth="1"/>
    <col min="2049" max="2049" width="6.85546875" customWidth="1"/>
    <col min="2050" max="2050" width="7.28515625" customWidth="1"/>
    <col min="2051" max="2051" width="10.5703125" customWidth="1"/>
    <col min="2052" max="2052" width="13" customWidth="1"/>
    <col min="2054" max="2054" width="10.7109375" customWidth="1"/>
    <col min="2055" max="2057" width="15" customWidth="1"/>
    <col min="2058" max="2058" width="14.7109375" customWidth="1"/>
    <col min="2303" max="2303" width="7.42578125" customWidth="1"/>
    <col min="2304" max="2304" width="35.85546875" customWidth="1"/>
    <col min="2305" max="2305" width="6.85546875" customWidth="1"/>
    <col min="2306" max="2306" width="7.28515625" customWidth="1"/>
    <col min="2307" max="2307" width="10.5703125" customWidth="1"/>
    <col min="2308" max="2308" width="13" customWidth="1"/>
    <col min="2310" max="2310" width="10.7109375" customWidth="1"/>
    <col min="2311" max="2313" width="15" customWidth="1"/>
    <col min="2314" max="2314" width="14.7109375" customWidth="1"/>
    <col min="2559" max="2559" width="7.42578125" customWidth="1"/>
    <col min="2560" max="2560" width="35.85546875" customWidth="1"/>
    <col min="2561" max="2561" width="6.85546875" customWidth="1"/>
    <col min="2562" max="2562" width="7.28515625" customWidth="1"/>
    <col min="2563" max="2563" width="10.5703125" customWidth="1"/>
    <col min="2564" max="2564" width="13" customWidth="1"/>
    <col min="2566" max="2566" width="10.7109375" customWidth="1"/>
    <col min="2567" max="2569" width="15" customWidth="1"/>
    <col min="2570" max="2570" width="14.7109375" customWidth="1"/>
    <col min="2815" max="2815" width="7.42578125" customWidth="1"/>
    <col min="2816" max="2816" width="35.85546875" customWidth="1"/>
    <col min="2817" max="2817" width="6.85546875" customWidth="1"/>
    <col min="2818" max="2818" width="7.28515625" customWidth="1"/>
    <col min="2819" max="2819" width="10.5703125" customWidth="1"/>
    <col min="2820" max="2820" width="13" customWidth="1"/>
    <col min="2822" max="2822" width="10.7109375" customWidth="1"/>
    <col min="2823" max="2825" width="15" customWidth="1"/>
    <col min="2826" max="2826" width="14.7109375" customWidth="1"/>
    <col min="3071" max="3071" width="7.42578125" customWidth="1"/>
    <col min="3072" max="3072" width="35.85546875" customWidth="1"/>
    <col min="3073" max="3073" width="6.85546875" customWidth="1"/>
    <col min="3074" max="3074" width="7.28515625" customWidth="1"/>
    <col min="3075" max="3075" width="10.5703125" customWidth="1"/>
    <col min="3076" max="3076" width="13" customWidth="1"/>
    <col min="3078" max="3078" width="10.7109375" customWidth="1"/>
    <col min="3079" max="3081" width="15" customWidth="1"/>
    <col min="3082" max="3082" width="14.7109375" customWidth="1"/>
    <col min="3327" max="3327" width="7.42578125" customWidth="1"/>
    <col min="3328" max="3328" width="35.85546875" customWidth="1"/>
    <col min="3329" max="3329" width="6.85546875" customWidth="1"/>
    <col min="3330" max="3330" width="7.28515625" customWidth="1"/>
    <col min="3331" max="3331" width="10.5703125" customWidth="1"/>
    <col min="3332" max="3332" width="13" customWidth="1"/>
    <col min="3334" max="3334" width="10.7109375" customWidth="1"/>
    <col min="3335" max="3337" width="15" customWidth="1"/>
    <col min="3338" max="3338" width="14.7109375" customWidth="1"/>
    <col min="3583" max="3583" width="7.42578125" customWidth="1"/>
    <col min="3584" max="3584" width="35.85546875" customWidth="1"/>
    <col min="3585" max="3585" width="6.85546875" customWidth="1"/>
    <col min="3586" max="3586" width="7.28515625" customWidth="1"/>
    <col min="3587" max="3587" width="10.5703125" customWidth="1"/>
    <col min="3588" max="3588" width="13" customWidth="1"/>
    <col min="3590" max="3590" width="10.7109375" customWidth="1"/>
    <col min="3591" max="3593" width="15" customWidth="1"/>
    <col min="3594" max="3594" width="14.7109375" customWidth="1"/>
    <col min="3839" max="3839" width="7.42578125" customWidth="1"/>
    <col min="3840" max="3840" width="35.85546875" customWidth="1"/>
    <col min="3841" max="3841" width="6.85546875" customWidth="1"/>
    <col min="3842" max="3842" width="7.28515625" customWidth="1"/>
    <col min="3843" max="3843" width="10.5703125" customWidth="1"/>
    <col min="3844" max="3844" width="13" customWidth="1"/>
    <col min="3846" max="3846" width="10.7109375" customWidth="1"/>
    <col min="3847" max="3849" width="15" customWidth="1"/>
    <col min="3850" max="3850" width="14.7109375" customWidth="1"/>
    <col min="4095" max="4095" width="7.42578125" customWidth="1"/>
    <col min="4096" max="4096" width="35.85546875" customWidth="1"/>
    <col min="4097" max="4097" width="6.85546875" customWidth="1"/>
    <col min="4098" max="4098" width="7.28515625" customWidth="1"/>
    <col min="4099" max="4099" width="10.5703125" customWidth="1"/>
    <col min="4100" max="4100" width="13" customWidth="1"/>
    <col min="4102" max="4102" width="10.7109375" customWidth="1"/>
    <col min="4103" max="4105" width="15" customWidth="1"/>
    <col min="4106" max="4106" width="14.7109375" customWidth="1"/>
    <col min="4351" max="4351" width="7.42578125" customWidth="1"/>
    <col min="4352" max="4352" width="35.85546875" customWidth="1"/>
    <col min="4353" max="4353" width="6.85546875" customWidth="1"/>
    <col min="4354" max="4354" width="7.28515625" customWidth="1"/>
    <col min="4355" max="4355" width="10.5703125" customWidth="1"/>
    <col min="4356" max="4356" width="13" customWidth="1"/>
    <col min="4358" max="4358" width="10.7109375" customWidth="1"/>
    <col min="4359" max="4361" width="15" customWidth="1"/>
    <col min="4362" max="4362" width="14.7109375" customWidth="1"/>
    <col min="4607" max="4607" width="7.42578125" customWidth="1"/>
    <col min="4608" max="4608" width="35.85546875" customWidth="1"/>
    <col min="4609" max="4609" width="6.85546875" customWidth="1"/>
    <col min="4610" max="4610" width="7.28515625" customWidth="1"/>
    <col min="4611" max="4611" width="10.5703125" customWidth="1"/>
    <col min="4612" max="4612" width="13" customWidth="1"/>
    <col min="4614" max="4614" width="10.7109375" customWidth="1"/>
    <col min="4615" max="4617" width="15" customWidth="1"/>
    <col min="4618" max="4618" width="14.7109375" customWidth="1"/>
    <col min="4863" max="4863" width="7.42578125" customWidth="1"/>
    <col min="4864" max="4864" width="35.85546875" customWidth="1"/>
    <col min="4865" max="4865" width="6.85546875" customWidth="1"/>
    <col min="4866" max="4866" width="7.28515625" customWidth="1"/>
    <col min="4867" max="4867" width="10.5703125" customWidth="1"/>
    <col min="4868" max="4868" width="13" customWidth="1"/>
    <col min="4870" max="4870" width="10.7109375" customWidth="1"/>
    <col min="4871" max="4873" width="15" customWidth="1"/>
    <col min="4874" max="4874" width="14.7109375" customWidth="1"/>
    <col min="5119" max="5119" width="7.42578125" customWidth="1"/>
    <col min="5120" max="5120" width="35.85546875" customWidth="1"/>
    <col min="5121" max="5121" width="6.85546875" customWidth="1"/>
    <col min="5122" max="5122" width="7.28515625" customWidth="1"/>
    <col min="5123" max="5123" width="10.5703125" customWidth="1"/>
    <col min="5124" max="5124" width="13" customWidth="1"/>
    <col min="5126" max="5126" width="10.7109375" customWidth="1"/>
    <col min="5127" max="5129" width="15" customWidth="1"/>
    <col min="5130" max="5130" width="14.7109375" customWidth="1"/>
    <col min="5375" max="5375" width="7.42578125" customWidth="1"/>
    <col min="5376" max="5376" width="35.85546875" customWidth="1"/>
    <col min="5377" max="5377" width="6.85546875" customWidth="1"/>
    <col min="5378" max="5378" width="7.28515625" customWidth="1"/>
    <col min="5379" max="5379" width="10.5703125" customWidth="1"/>
    <col min="5380" max="5380" width="13" customWidth="1"/>
    <col min="5382" max="5382" width="10.7109375" customWidth="1"/>
    <col min="5383" max="5385" width="15" customWidth="1"/>
    <col min="5386" max="5386" width="14.7109375" customWidth="1"/>
    <col min="5631" max="5631" width="7.42578125" customWidth="1"/>
    <col min="5632" max="5632" width="35.85546875" customWidth="1"/>
    <col min="5633" max="5633" width="6.85546875" customWidth="1"/>
    <col min="5634" max="5634" width="7.28515625" customWidth="1"/>
    <col min="5635" max="5635" width="10.5703125" customWidth="1"/>
    <col min="5636" max="5636" width="13" customWidth="1"/>
    <col min="5638" max="5638" width="10.7109375" customWidth="1"/>
    <col min="5639" max="5641" width="15" customWidth="1"/>
    <col min="5642" max="5642" width="14.7109375" customWidth="1"/>
    <col min="5887" max="5887" width="7.42578125" customWidth="1"/>
    <col min="5888" max="5888" width="35.85546875" customWidth="1"/>
    <col min="5889" max="5889" width="6.85546875" customWidth="1"/>
    <col min="5890" max="5890" width="7.28515625" customWidth="1"/>
    <col min="5891" max="5891" width="10.5703125" customWidth="1"/>
    <col min="5892" max="5892" width="13" customWidth="1"/>
    <col min="5894" max="5894" width="10.7109375" customWidth="1"/>
    <col min="5895" max="5897" width="15" customWidth="1"/>
    <col min="5898" max="5898" width="14.7109375" customWidth="1"/>
    <col min="6143" max="6143" width="7.42578125" customWidth="1"/>
    <col min="6144" max="6144" width="35.85546875" customWidth="1"/>
    <col min="6145" max="6145" width="6.85546875" customWidth="1"/>
    <col min="6146" max="6146" width="7.28515625" customWidth="1"/>
    <col min="6147" max="6147" width="10.5703125" customWidth="1"/>
    <col min="6148" max="6148" width="13" customWidth="1"/>
    <col min="6150" max="6150" width="10.7109375" customWidth="1"/>
    <col min="6151" max="6153" width="15" customWidth="1"/>
    <col min="6154" max="6154" width="14.7109375" customWidth="1"/>
    <col min="6399" max="6399" width="7.42578125" customWidth="1"/>
    <col min="6400" max="6400" width="35.85546875" customWidth="1"/>
    <col min="6401" max="6401" width="6.85546875" customWidth="1"/>
    <col min="6402" max="6402" width="7.28515625" customWidth="1"/>
    <col min="6403" max="6403" width="10.5703125" customWidth="1"/>
    <col min="6404" max="6404" width="13" customWidth="1"/>
    <col min="6406" max="6406" width="10.7109375" customWidth="1"/>
    <col min="6407" max="6409" width="15" customWidth="1"/>
    <col min="6410" max="6410" width="14.7109375" customWidth="1"/>
    <col min="6655" max="6655" width="7.42578125" customWidth="1"/>
    <col min="6656" max="6656" width="35.85546875" customWidth="1"/>
    <col min="6657" max="6657" width="6.85546875" customWidth="1"/>
    <col min="6658" max="6658" width="7.28515625" customWidth="1"/>
    <col min="6659" max="6659" width="10.5703125" customWidth="1"/>
    <col min="6660" max="6660" width="13" customWidth="1"/>
    <col min="6662" max="6662" width="10.7109375" customWidth="1"/>
    <col min="6663" max="6665" width="15" customWidth="1"/>
    <col min="6666" max="6666" width="14.7109375" customWidth="1"/>
    <col min="6911" max="6911" width="7.42578125" customWidth="1"/>
    <col min="6912" max="6912" width="35.85546875" customWidth="1"/>
    <col min="6913" max="6913" width="6.85546875" customWidth="1"/>
    <col min="6914" max="6914" width="7.28515625" customWidth="1"/>
    <col min="6915" max="6915" width="10.5703125" customWidth="1"/>
    <col min="6916" max="6916" width="13" customWidth="1"/>
    <col min="6918" max="6918" width="10.7109375" customWidth="1"/>
    <col min="6919" max="6921" width="15" customWidth="1"/>
    <col min="6922" max="6922" width="14.7109375" customWidth="1"/>
    <col min="7167" max="7167" width="7.42578125" customWidth="1"/>
    <col min="7168" max="7168" width="35.85546875" customWidth="1"/>
    <col min="7169" max="7169" width="6.85546875" customWidth="1"/>
    <col min="7170" max="7170" width="7.28515625" customWidth="1"/>
    <col min="7171" max="7171" width="10.5703125" customWidth="1"/>
    <col min="7172" max="7172" width="13" customWidth="1"/>
    <col min="7174" max="7174" width="10.7109375" customWidth="1"/>
    <col min="7175" max="7177" width="15" customWidth="1"/>
    <col min="7178" max="7178" width="14.7109375" customWidth="1"/>
    <col min="7423" max="7423" width="7.42578125" customWidth="1"/>
    <col min="7424" max="7424" width="35.85546875" customWidth="1"/>
    <col min="7425" max="7425" width="6.85546875" customWidth="1"/>
    <col min="7426" max="7426" width="7.28515625" customWidth="1"/>
    <col min="7427" max="7427" width="10.5703125" customWidth="1"/>
    <col min="7428" max="7428" width="13" customWidth="1"/>
    <col min="7430" max="7430" width="10.7109375" customWidth="1"/>
    <col min="7431" max="7433" width="15" customWidth="1"/>
    <col min="7434" max="7434" width="14.7109375" customWidth="1"/>
    <col min="7679" max="7679" width="7.42578125" customWidth="1"/>
    <col min="7680" max="7680" width="35.85546875" customWidth="1"/>
    <col min="7681" max="7681" width="6.85546875" customWidth="1"/>
    <col min="7682" max="7682" width="7.28515625" customWidth="1"/>
    <col min="7683" max="7683" width="10.5703125" customWidth="1"/>
    <col min="7684" max="7684" width="13" customWidth="1"/>
    <col min="7686" max="7686" width="10.7109375" customWidth="1"/>
    <col min="7687" max="7689" width="15" customWidth="1"/>
    <col min="7690" max="7690" width="14.7109375" customWidth="1"/>
    <col min="7935" max="7935" width="7.42578125" customWidth="1"/>
    <col min="7936" max="7936" width="35.85546875" customWidth="1"/>
    <col min="7937" max="7937" width="6.85546875" customWidth="1"/>
    <col min="7938" max="7938" width="7.28515625" customWidth="1"/>
    <col min="7939" max="7939" width="10.5703125" customWidth="1"/>
    <col min="7940" max="7940" width="13" customWidth="1"/>
    <col min="7942" max="7942" width="10.7109375" customWidth="1"/>
    <col min="7943" max="7945" width="15" customWidth="1"/>
    <col min="7946" max="7946" width="14.7109375" customWidth="1"/>
    <col min="8191" max="8191" width="7.42578125" customWidth="1"/>
    <col min="8192" max="8192" width="35.85546875" customWidth="1"/>
    <col min="8193" max="8193" width="6.85546875" customWidth="1"/>
    <col min="8194" max="8194" width="7.28515625" customWidth="1"/>
    <col min="8195" max="8195" width="10.5703125" customWidth="1"/>
    <col min="8196" max="8196" width="13" customWidth="1"/>
    <col min="8198" max="8198" width="10.7109375" customWidth="1"/>
    <col min="8199" max="8201" width="15" customWidth="1"/>
    <col min="8202" max="8202" width="14.7109375" customWidth="1"/>
    <col min="8447" max="8447" width="7.42578125" customWidth="1"/>
    <col min="8448" max="8448" width="35.85546875" customWidth="1"/>
    <col min="8449" max="8449" width="6.85546875" customWidth="1"/>
    <col min="8450" max="8450" width="7.28515625" customWidth="1"/>
    <col min="8451" max="8451" width="10.5703125" customWidth="1"/>
    <col min="8452" max="8452" width="13" customWidth="1"/>
    <col min="8454" max="8454" width="10.7109375" customWidth="1"/>
    <col min="8455" max="8457" width="15" customWidth="1"/>
    <col min="8458" max="8458" width="14.7109375" customWidth="1"/>
    <col min="8703" max="8703" width="7.42578125" customWidth="1"/>
    <col min="8704" max="8704" width="35.85546875" customWidth="1"/>
    <col min="8705" max="8705" width="6.85546875" customWidth="1"/>
    <col min="8706" max="8706" width="7.28515625" customWidth="1"/>
    <col min="8707" max="8707" width="10.5703125" customWidth="1"/>
    <col min="8708" max="8708" width="13" customWidth="1"/>
    <col min="8710" max="8710" width="10.7109375" customWidth="1"/>
    <col min="8711" max="8713" width="15" customWidth="1"/>
    <col min="8714" max="8714" width="14.7109375" customWidth="1"/>
    <col min="8959" max="8959" width="7.42578125" customWidth="1"/>
    <col min="8960" max="8960" width="35.85546875" customWidth="1"/>
    <col min="8961" max="8961" width="6.85546875" customWidth="1"/>
    <col min="8962" max="8962" width="7.28515625" customWidth="1"/>
    <col min="8963" max="8963" width="10.5703125" customWidth="1"/>
    <col min="8964" max="8964" width="13" customWidth="1"/>
    <col min="8966" max="8966" width="10.7109375" customWidth="1"/>
    <col min="8967" max="8969" width="15" customWidth="1"/>
    <col min="8970" max="8970" width="14.7109375" customWidth="1"/>
    <col min="9215" max="9215" width="7.42578125" customWidth="1"/>
    <col min="9216" max="9216" width="35.85546875" customWidth="1"/>
    <col min="9217" max="9217" width="6.85546875" customWidth="1"/>
    <col min="9218" max="9218" width="7.28515625" customWidth="1"/>
    <col min="9219" max="9219" width="10.5703125" customWidth="1"/>
    <col min="9220" max="9220" width="13" customWidth="1"/>
    <col min="9222" max="9222" width="10.7109375" customWidth="1"/>
    <col min="9223" max="9225" width="15" customWidth="1"/>
    <col min="9226" max="9226" width="14.7109375" customWidth="1"/>
    <col min="9471" max="9471" width="7.42578125" customWidth="1"/>
    <col min="9472" max="9472" width="35.85546875" customWidth="1"/>
    <col min="9473" max="9473" width="6.85546875" customWidth="1"/>
    <col min="9474" max="9474" width="7.28515625" customWidth="1"/>
    <col min="9475" max="9475" width="10.5703125" customWidth="1"/>
    <col min="9476" max="9476" width="13" customWidth="1"/>
    <col min="9478" max="9478" width="10.7109375" customWidth="1"/>
    <col min="9479" max="9481" width="15" customWidth="1"/>
    <col min="9482" max="9482" width="14.7109375" customWidth="1"/>
    <col min="9727" max="9727" width="7.42578125" customWidth="1"/>
    <col min="9728" max="9728" width="35.85546875" customWidth="1"/>
    <col min="9729" max="9729" width="6.85546875" customWidth="1"/>
    <col min="9730" max="9730" width="7.28515625" customWidth="1"/>
    <col min="9731" max="9731" width="10.5703125" customWidth="1"/>
    <col min="9732" max="9732" width="13" customWidth="1"/>
    <col min="9734" max="9734" width="10.7109375" customWidth="1"/>
    <col min="9735" max="9737" width="15" customWidth="1"/>
    <col min="9738" max="9738" width="14.7109375" customWidth="1"/>
    <col min="9983" max="9983" width="7.42578125" customWidth="1"/>
    <col min="9984" max="9984" width="35.85546875" customWidth="1"/>
    <col min="9985" max="9985" width="6.85546875" customWidth="1"/>
    <col min="9986" max="9986" width="7.28515625" customWidth="1"/>
    <col min="9987" max="9987" width="10.5703125" customWidth="1"/>
    <col min="9988" max="9988" width="13" customWidth="1"/>
    <col min="9990" max="9990" width="10.7109375" customWidth="1"/>
    <col min="9991" max="9993" width="15" customWidth="1"/>
    <col min="9994" max="9994" width="14.7109375" customWidth="1"/>
    <col min="10239" max="10239" width="7.42578125" customWidth="1"/>
    <col min="10240" max="10240" width="35.85546875" customWidth="1"/>
    <col min="10241" max="10241" width="6.85546875" customWidth="1"/>
    <col min="10242" max="10242" width="7.28515625" customWidth="1"/>
    <col min="10243" max="10243" width="10.5703125" customWidth="1"/>
    <col min="10244" max="10244" width="13" customWidth="1"/>
    <col min="10246" max="10246" width="10.7109375" customWidth="1"/>
    <col min="10247" max="10249" width="15" customWidth="1"/>
    <col min="10250" max="10250" width="14.7109375" customWidth="1"/>
    <col min="10495" max="10495" width="7.42578125" customWidth="1"/>
    <col min="10496" max="10496" width="35.85546875" customWidth="1"/>
    <col min="10497" max="10497" width="6.85546875" customWidth="1"/>
    <col min="10498" max="10498" width="7.28515625" customWidth="1"/>
    <col min="10499" max="10499" width="10.5703125" customWidth="1"/>
    <col min="10500" max="10500" width="13" customWidth="1"/>
    <col min="10502" max="10502" width="10.7109375" customWidth="1"/>
    <col min="10503" max="10505" width="15" customWidth="1"/>
    <col min="10506" max="10506" width="14.7109375" customWidth="1"/>
    <col min="10751" max="10751" width="7.42578125" customWidth="1"/>
    <col min="10752" max="10752" width="35.85546875" customWidth="1"/>
    <col min="10753" max="10753" width="6.85546875" customWidth="1"/>
    <col min="10754" max="10754" width="7.28515625" customWidth="1"/>
    <col min="10755" max="10755" width="10.5703125" customWidth="1"/>
    <col min="10756" max="10756" width="13" customWidth="1"/>
    <col min="10758" max="10758" width="10.7109375" customWidth="1"/>
    <col min="10759" max="10761" width="15" customWidth="1"/>
    <col min="10762" max="10762" width="14.7109375" customWidth="1"/>
    <col min="11007" max="11007" width="7.42578125" customWidth="1"/>
    <col min="11008" max="11008" width="35.85546875" customWidth="1"/>
    <col min="11009" max="11009" width="6.85546875" customWidth="1"/>
    <col min="11010" max="11010" width="7.28515625" customWidth="1"/>
    <col min="11011" max="11011" width="10.5703125" customWidth="1"/>
    <col min="11012" max="11012" width="13" customWidth="1"/>
    <col min="11014" max="11014" width="10.7109375" customWidth="1"/>
    <col min="11015" max="11017" width="15" customWidth="1"/>
    <col min="11018" max="11018" width="14.7109375" customWidth="1"/>
    <col min="11263" max="11263" width="7.42578125" customWidth="1"/>
    <col min="11264" max="11264" width="35.85546875" customWidth="1"/>
    <col min="11265" max="11265" width="6.85546875" customWidth="1"/>
    <col min="11266" max="11266" width="7.28515625" customWidth="1"/>
    <col min="11267" max="11267" width="10.5703125" customWidth="1"/>
    <col min="11268" max="11268" width="13" customWidth="1"/>
    <col min="11270" max="11270" width="10.7109375" customWidth="1"/>
    <col min="11271" max="11273" width="15" customWidth="1"/>
    <col min="11274" max="11274" width="14.7109375" customWidth="1"/>
    <col min="11519" max="11519" width="7.42578125" customWidth="1"/>
    <col min="11520" max="11520" width="35.85546875" customWidth="1"/>
    <col min="11521" max="11521" width="6.85546875" customWidth="1"/>
    <col min="11522" max="11522" width="7.28515625" customWidth="1"/>
    <col min="11523" max="11523" width="10.5703125" customWidth="1"/>
    <col min="11524" max="11524" width="13" customWidth="1"/>
    <col min="11526" max="11526" width="10.7109375" customWidth="1"/>
    <col min="11527" max="11529" width="15" customWidth="1"/>
    <col min="11530" max="11530" width="14.7109375" customWidth="1"/>
    <col min="11775" max="11775" width="7.42578125" customWidth="1"/>
    <col min="11776" max="11776" width="35.85546875" customWidth="1"/>
    <col min="11777" max="11777" width="6.85546875" customWidth="1"/>
    <col min="11778" max="11778" width="7.28515625" customWidth="1"/>
    <col min="11779" max="11779" width="10.5703125" customWidth="1"/>
    <col min="11780" max="11780" width="13" customWidth="1"/>
    <col min="11782" max="11782" width="10.7109375" customWidth="1"/>
    <col min="11783" max="11785" width="15" customWidth="1"/>
    <col min="11786" max="11786" width="14.7109375" customWidth="1"/>
    <col min="12031" max="12031" width="7.42578125" customWidth="1"/>
    <col min="12032" max="12032" width="35.85546875" customWidth="1"/>
    <col min="12033" max="12033" width="6.85546875" customWidth="1"/>
    <col min="12034" max="12034" width="7.28515625" customWidth="1"/>
    <col min="12035" max="12035" width="10.5703125" customWidth="1"/>
    <col min="12036" max="12036" width="13" customWidth="1"/>
    <col min="12038" max="12038" width="10.7109375" customWidth="1"/>
    <col min="12039" max="12041" width="15" customWidth="1"/>
    <col min="12042" max="12042" width="14.7109375" customWidth="1"/>
    <col min="12287" max="12287" width="7.42578125" customWidth="1"/>
    <col min="12288" max="12288" width="35.85546875" customWidth="1"/>
    <col min="12289" max="12289" width="6.85546875" customWidth="1"/>
    <col min="12290" max="12290" width="7.28515625" customWidth="1"/>
    <col min="12291" max="12291" width="10.5703125" customWidth="1"/>
    <col min="12292" max="12292" width="13" customWidth="1"/>
    <col min="12294" max="12294" width="10.7109375" customWidth="1"/>
    <col min="12295" max="12297" width="15" customWidth="1"/>
    <col min="12298" max="12298" width="14.7109375" customWidth="1"/>
    <col min="12543" max="12543" width="7.42578125" customWidth="1"/>
    <col min="12544" max="12544" width="35.85546875" customWidth="1"/>
    <col min="12545" max="12545" width="6.85546875" customWidth="1"/>
    <col min="12546" max="12546" width="7.28515625" customWidth="1"/>
    <col min="12547" max="12547" width="10.5703125" customWidth="1"/>
    <col min="12548" max="12548" width="13" customWidth="1"/>
    <col min="12550" max="12550" width="10.7109375" customWidth="1"/>
    <col min="12551" max="12553" width="15" customWidth="1"/>
    <col min="12554" max="12554" width="14.7109375" customWidth="1"/>
    <col min="12799" max="12799" width="7.42578125" customWidth="1"/>
    <col min="12800" max="12800" width="35.85546875" customWidth="1"/>
    <col min="12801" max="12801" width="6.85546875" customWidth="1"/>
    <col min="12802" max="12802" width="7.28515625" customWidth="1"/>
    <col min="12803" max="12803" width="10.5703125" customWidth="1"/>
    <col min="12804" max="12804" width="13" customWidth="1"/>
    <col min="12806" max="12806" width="10.7109375" customWidth="1"/>
    <col min="12807" max="12809" width="15" customWidth="1"/>
    <col min="12810" max="12810" width="14.7109375" customWidth="1"/>
    <col min="13055" max="13055" width="7.42578125" customWidth="1"/>
    <col min="13056" max="13056" width="35.85546875" customWidth="1"/>
    <col min="13057" max="13057" width="6.85546875" customWidth="1"/>
    <col min="13058" max="13058" width="7.28515625" customWidth="1"/>
    <col min="13059" max="13059" width="10.5703125" customWidth="1"/>
    <col min="13060" max="13060" width="13" customWidth="1"/>
    <col min="13062" max="13062" width="10.7109375" customWidth="1"/>
    <col min="13063" max="13065" width="15" customWidth="1"/>
    <col min="13066" max="13066" width="14.7109375" customWidth="1"/>
    <col min="13311" max="13311" width="7.42578125" customWidth="1"/>
    <col min="13312" max="13312" width="35.85546875" customWidth="1"/>
    <col min="13313" max="13313" width="6.85546875" customWidth="1"/>
    <col min="13314" max="13314" width="7.28515625" customWidth="1"/>
    <col min="13315" max="13315" width="10.5703125" customWidth="1"/>
    <col min="13316" max="13316" width="13" customWidth="1"/>
    <col min="13318" max="13318" width="10.7109375" customWidth="1"/>
    <col min="13319" max="13321" width="15" customWidth="1"/>
    <col min="13322" max="13322" width="14.7109375" customWidth="1"/>
    <col min="13567" max="13567" width="7.42578125" customWidth="1"/>
    <col min="13568" max="13568" width="35.85546875" customWidth="1"/>
    <col min="13569" max="13569" width="6.85546875" customWidth="1"/>
    <col min="13570" max="13570" width="7.28515625" customWidth="1"/>
    <col min="13571" max="13571" width="10.5703125" customWidth="1"/>
    <col min="13572" max="13572" width="13" customWidth="1"/>
    <col min="13574" max="13574" width="10.7109375" customWidth="1"/>
    <col min="13575" max="13577" width="15" customWidth="1"/>
    <col min="13578" max="13578" width="14.7109375" customWidth="1"/>
    <col min="13823" max="13823" width="7.42578125" customWidth="1"/>
    <col min="13824" max="13824" width="35.85546875" customWidth="1"/>
    <col min="13825" max="13825" width="6.85546875" customWidth="1"/>
    <col min="13826" max="13826" width="7.28515625" customWidth="1"/>
    <col min="13827" max="13827" width="10.5703125" customWidth="1"/>
    <col min="13828" max="13828" width="13" customWidth="1"/>
    <col min="13830" max="13830" width="10.7109375" customWidth="1"/>
    <col min="13831" max="13833" width="15" customWidth="1"/>
    <col min="13834" max="13834" width="14.7109375" customWidth="1"/>
    <col min="14079" max="14079" width="7.42578125" customWidth="1"/>
    <col min="14080" max="14080" width="35.85546875" customWidth="1"/>
    <col min="14081" max="14081" width="6.85546875" customWidth="1"/>
    <col min="14082" max="14082" width="7.28515625" customWidth="1"/>
    <col min="14083" max="14083" width="10.5703125" customWidth="1"/>
    <col min="14084" max="14084" width="13" customWidth="1"/>
    <col min="14086" max="14086" width="10.7109375" customWidth="1"/>
    <col min="14087" max="14089" width="15" customWidth="1"/>
    <col min="14090" max="14090" width="14.7109375" customWidth="1"/>
    <col min="14335" max="14335" width="7.42578125" customWidth="1"/>
    <col min="14336" max="14336" width="35.85546875" customWidth="1"/>
    <col min="14337" max="14337" width="6.85546875" customWidth="1"/>
    <col min="14338" max="14338" width="7.28515625" customWidth="1"/>
    <col min="14339" max="14339" width="10.5703125" customWidth="1"/>
    <col min="14340" max="14340" width="13" customWidth="1"/>
    <col min="14342" max="14342" width="10.7109375" customWidth="1"/>
    <col min="14343" max="14345" width="15" customWidth="1"/>
    <col min="14346" max="14346" width="14.7109375" customWidth="1"/>
    <col min="14591" max="14591" width="7.42578125" customWidth="1"/>
    <col min="14592" max="14592" width="35.85546875" customWidth="1"/>
    <col min="14593" max="14593" width="6.85546875" customWidth="1"/>
    <col min="14594" max="14594" width="7.28515625" customWidth="1"/>
    <col min="14595" max="14595" width="10.5703125" customWidth="1"/>
    <col min="14596" max="14596" width="13" customWidth="1"/>
    <col min="14598" max="14598" width="10.7109375" customWidth="1"/>
    <col min="14599" max="14601" width="15" customWidth="1"/>
    <col min="14602" max="14602" width="14.7109375" customWidth="1"/>
    <col min="14847" max="14847" width="7.42578125" customWidth="1"/>
    <col min="14848" max="14848" width="35.85546875" customWidth="1"/>
    <col min="14849" max="14849" width="6.85546875" customWidth="1"/>
    <col min="14850" max="14850" width="7.28515625" customWidth="1"/>
    <col min="14851" max="14851" width="10.5703125" customWidth="1"/>
    <col min="14852" max="14852" width="13" customWidth="1"/>
    <col min="14854" max="14854" width="10.7109375" customWidth="1"/>
    <col min="14855" max="14857" width="15" customWidth="1"/>
    <col min="14858" max="14858" width="14.7109375" customWidth="1"/>
    <col min="15103" max="15103" width="7.42578125" customWidth="1"/>
    <col min="15104" max="15104" width="35.85546875" customWidth="1"/>
    <col min="15105" max="15105" width="6.85546875" customWidth="1"/>
    <col min="15106" max="15106" width="7.28515625" customWidth="1"/>
    <col min="15107" max="15107" width="10.5703125" customWidth="1"/>
    <col min="15108" max="15108" width="13" customWidth="1"/>
    <col min="15110" max="15110" width="10.7109375" customWidth="1"/>
    <col min="15111" max="15113" width="15" customWidth="1"/>
    <col min="15114" max="15114" width="14.7109375" customWidth="1"/>
    <col min="15359" max="15359" width="7.42578125" customWidth="1"/>
    <col min="15360" max="15360" width="35.85546875" customWidth="1"/>
    <col min="15361" max="15361" width="6.85546875" customWidth="1"/>
    <col min="15362" max="15362" width="7.28515625" customWidth="1"/>
    <col min="15363" max="15363" width="10.5703125" customWidth="1"/>
    <col min="15364" max="15364" width="13" customWidth="1"/>
    <col min="15366" max="15366" width="10.7109375" customWidth="1"/>
    <col min="15367" max="15369" width="15" customWidth="1"/>
    <col min="15370" max="15370" width="14.7109375" customWidth="1"/>
    <col min="15615" max="15615" width="7.42578125" customWidth="1"/>
    <col min="15616" max="15616" width="35.85546875" customWidth="1"/>
    <col min="15617" max="15617" width="6.85546875" customWidth="1"/>
    <col min="15618" max="15618" width="7.28515625" customWidth="1"/>
    <col min="15619" max="15619" width="10.5703125" customWidth="1"/>
    <col min="15620" max="15620" width="13" customWidth="1"/>
    <col min="15622" max="15622" width="10.7109375" customWidth="1"/>
    <col min="15623" max="15625" width="15" customWidth="1"/>
    <col min="15626" max="15626" width="14.7109375" customWidth="1"/>
    <col min="15871" max="15871" width="7.42578125" customWidth="1"/>
    <col min="15872" max="15872" width="35.85546875" customWidth="1"/>
    <col min="15873" max="15873" width="6.85546875" customWidth="1"/>
    <col min="15874" max="15874" width="7.28515625" customWidth="1"/>
    <col min="15875" max="15875" width="10.5703125" customWidth="1"/>
    <col min="15876" max="15876" width="13" customWidth="1"/>
    <col min="15878" max="15878" width="10.7109375" customWidth="1"/>
    <col min="15879" max="15881" width="15" customWidth="1"/>
    <col min="15882" max="15882" width="14.7109375" customWidth="1"/>
    <col min="16127" max="16127" width="7.42578125" customWidth="1"/>
    <col min="16128" max="16128" width="35.85546875" customWidth="1"/>
    <col min="16129" max="16129" width="6.85546875" customWidth="1"/>
    <col min="16130" max="16130" width="7.28515625" customWidth="1"/>
    <col min="16131" max="16131" width="10.5703125" customWidth="1"/>
    <col min="16132" max="16132" width="13" customWidth="1"/>
    <col min="16134" max="16134" width="10.7109375" customWidth="1"/>
    <col min="16135" max="16137" width="15" customWidth="1"/>
    <col min="16138" max="16138" width="14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270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5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1" customFormat="1" ht="12.75" x14ac:dyDescent="0.2">
      <c r="A12" s="22">
        <v>1</v>
      </c>
      <c r="B12" s="39" t="s">
        <v>271</v>
      </c>
      <c r="C12" s="22" t="s">
        <v>19</v>
      </c>
      <c r="D12" s="22">
        <v>600</v>
      </c>
      <c r="E12" s="33"/>
      <c r="F12" s="24">
        <f t="shared" ref="F12:F29" si="0">+D12*E12</f>
        <v>0</v>
      </c>
      <c r="G12" s="24"/>
      <c r="H12" s="24">
        <f t="shared" ref="H12:H29" si="1">(E12*G12)/100+E12</f>
        <v>0</v>
      </c>
      <c r="I12" s="24">
        <f t="shared" ref="I12:I29" si="2">D12*H12</f>
        <v>0</v>
      </c>
      <c r="J12" s="22"/>
      <c r="K12" s="22"/>
    </row>
    <row r="13" spans="1:11" s="34" customFormat="1" ht="25.5" x14ac:dyDescent="0.2">
      <c r="A13" s="22">
        <v>2</v>
      </c>
      <c r="B13" s="39" t="s">
        <v>272</v>
      </c>
      <c r="C13" s="22" t="s">
        <v>19</v>
      </c>
      <c r="D13" s="22">
        <v>50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25.5" x14ac:dyDescent="0.2">
      <c r="A14" s="22">
        <v>3</v>
      </c>
      <c r="B14" s="39" t="s">
        <v>273</v>
      </c>
      <c r="C14" s="22" t="s">
        <v>19</v>
      </c>
      <c r="D14" s="22">
        <v>50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274</v>
      </c>
      <c r="C15" s="22" t="s">
        <v>19</v>
      </c>
      <c r="D15" s="22">
        <v>70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275</v>
      </c>
      <c r="C16" s="22" t="s">
        <v>19</v>
      </c>
      <c r="D16" s="22">
        <v>140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6" s="34" customFormat="1" ht="12.75" x14ac:dyDescent="0.2">
      <c r="A17" s="22">
        <v>6</v>
      </c>
      <c r="B17" s="22" t="s">
        <v>276</v>
      </c>
      <c r="C17" s="22" t="s">
        <v>19</v>
      </c>
      <c r="D17" s="22">
        <v>1800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6" s="34" customFormat="1" ht="12.75" x14ac:dyDescent="0.2">
      <c r="A18" s="22">
        <v>7</v>
      </c>
      <c r="B18" s="22" t="s">
        <v>277</v>
      </c>
      <c r="C18" s="22" t="s">
        <v>19</v>
      </c>
      <c r="D18" s="22">
        <v>150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6" s="34" customFormat="1" ht="12.75" x14ac:dyDescent="0.2">
      <c r="A19" s="22">
        <v>8</v>
      </c>
      <c r="B19" s="22" t="s">
        <v>278</v>
      </c>
      <c r="C19" s="22" t="s">
        <v>19</v>
      </c>
      <c r="D19" s="22">
        <v>1100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6" s="34" customFormat="1" ht="12.75" x14ac:dyDescent="0.2">
      <c r="A20" s="22">
        <v>9</v>
      </c>
      <c r="B20" s="22" t="s">
        <v>279</v>
      </c>
      <c r="C20" s="22" t="s">
        <v>19</v>
      </c>
      <c r="D20" s="22">
        <v>2100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6" s="34" customFormat="1" ht="12.75" x14ac:dyDescent="0.2">
      <c r="A21" s="22">
        <v>10</v>
      </c>
      <c r="B21" s="22" t="s">
        <v>280</v>
      </c>
      <c r="C21" s="22" t="s">
        <v>19</v>
      </c>
      <c r="D21" s="22">
        <v>1000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6" s="34" customFormat="1" ht="12.75" x14ac:dyDescent="0.2">
      <c r="A22" s="22">
        <v>11</v>
      </c>
      <c r="B22" s="22" t="s">
        <v>281</v>
      </c>
      <c r="C22" s="22" t="s">
        <v>19</v>
      </c>
      <c r="D22" s="22">
        <v>200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6" s="34" customFormat="1" ht="12.75" x14ac:dyDescent="0.2">
      <c r="A23" s="22">
        <v>12</v>
      </c>
      <c r="B23" s="22" t="s">
        <v>282</v>
      </c>
      <c r="C23" s="22" t="s">
        <v>19</v>
      </c>
      <c r="D23" s="22">
        <v>240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6" s="34" customFormat="1" ht="12.75" x14ac:dyDescent="0.2">
      <c r="A24" s="22">
        <v>13</v>
      </c>
      <c r="B24" s="22" t="s">
        <v>283</v>
      </c>
      <c r="C24" s="22" t="s">
        <v>57</v>
      </c>
      <c r="D24" s="22">
        <v>30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6" s="34" customFormat="1" ht="12.75" x14ac:dyDescent="0.2">
      <c r="A25" s="22">
        <v>14</v>
      </c>
      <c r="B25" s="22" t="s">
        <v>259</v>
      </c>
      <c r="C25" s="22" t="s">
        <v>19</v>
      </c>
      <c r="D25" s="22">
        <v>7</v>
      </c>
      <c r="E25" s="33"/>
      <c r="F25" s="24">
        <f t="shared" si="0"/>
        <v>0</v>
      </c>
      <c r="G25" s="24"/>
      <c r="H25" s="24">
        <f>(E25*G25)/100+E25</f>
        <v>0</v>
      </c>
      <c r="I25" s="24">
        <f>D25*H25</f>
        <v>0</v>
      </c>
      <c r="J25" s="22"/>
      <c r="K25" s="22"/>
      <c r="L25" s="28"/>
      <c r="N25" s="28"/>
      <c r="O25" s="28"/>
      <c r="P25" s="28"/>
    </row>
    <row r="26" spans="1:16" s="34" customFormat="1" ht="12.75" x14ac:dyDescent="0.2">
      <c r="A26" s="22">
        <v>15</v>
      </c>
      <c r="B26" s="22" t="s">
        <v>284</v>
      </c>
      <c r="C26" s="22" t="s">
        <v>19</v>
      </c>
      <c r="D26" s="22">
        <v>7</v>
      </c>
      <c r="E26" s="33"/>
      <c r="F26" s="24">
        <f t="shared" si="0"/>
        <v>0</v>
      </c>
      <c r="G26" s="24"/>
      <c r="H26" s="24">
        <f>(E26*G26)/100+E26</f>
        <v>0</v>
      </c>
      <c r="I26" s="24">
        <f>D26*H26</f>
        <v>0</v>
      </c>
      <c r="J26" s="22"/>
      <c r="K26" s="22"/>
      <c r="L26" s="28"/>
      <c r="N26" s="28"/>
      <c r="O26" s="28"/>
      <c r="P26" s="28"/>
    </row>
    <row r="27" spans="1:16" s="28" customFormat="1" x14ac:dyDescent="0.25">
      <c r="A27" s="22">
        <v>16</v>
      </c>
      <c r="B27" s="22" t="s">
        <v>285</v>
      </c>
      <c r="C27" s="22" t="s">
        <v>19</v>
      </c>
      <c r="D27" s="22">
        <v>120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  <c r="L27"/>
      <c r="N27"/>
      <c r="O27"/>
      <c r="P27"/>
    </row>
    <row r="28" spans="1:16" x14ac:dyDescent="0.25">
      <c r="A28" s="22">
        <v>17</v>
      </c>
      <c r="B28" s="22" t="s">
        <v>286</v>
      </c>
      <c r="C28" s="22" t="s">
        <v>19</v>
      </c>
      <c r="D28" s="22">
        <v>1000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6" x14ac:dyDescent="0.25">
      <c r="A29" s="22">
        <v>18</v>
      </c>
      <c r="B29" s="22" t="s">
        <v>287</v>
      </c>
      <c r="C29" s="22" t="s">
        <v>19</v>
      </c>
      <c r="D29" s="22">
        <v>180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6" x14ac:dyDescent="0.25">
      <c r="A30" s="25" t="s">
        <v>1</v>
      </c>
      <c r="B30" s="25" t="s">
        <v>25</v>
      </c>
      <c r="C30" s="25" t="s">
        <v>26</v>
      </c>
      <c r="D30" s="25" t="s">
        <v>27</v>
      </c>
      <c r="E30" s="25" t="s">
        <v>27</v>
      </c>
      <c r="F30" s="26">
        <f>SUM(F12:F29)</f>
        <v>0</v>
      </c>
      <c r="G30" s="26" t="s">
        <v>27</v>
      </c>
      <c r="H30" s="26" t="s">
        <v>236</v>
      </c>
      <c r="I30" s="26">
        <f>SUM(I12:I29)</f>
        <v>0</v>
      </c>
      <c r="J30" s="25" t="s">
        <v>288</v>
      </c>
      <c r="K30" s="25" t="s">
        <v>98</v>
      </c>
    </row>
    <row r="31" spans="1:16" x14ac:dyDescent="0.25">
      <c r="A31" s="96"/>
      <c r="B31" s="97"/>
      <c r="C31" s="97"/>
      <c r="D31" s="97"/>
      <c r="E31" s="97"/>
      <c r="F31" s="97"/>
      <c r="G31" s="97"/>
      <c r="H31" s="97"/>
      <c r="I31" s="97"/>
      <c r="J31" s="97"/>
      <c r="K31" s="34"/>
    </row>
    <row r="32" spans="1:16" x14ac:dyDescent="0.25">
      <c r="A32" s="27" t="s">
        <v>99</v>
      </c>
      <c r="F32" s="36"/>
      <c r="G32" s="36"/>
      <c r="H32" s="36"/>
      <c r="I32" s="36"/>
    </row>
    <row r="33" spans="1:11" x14ac:dyDescent="0.25">
      <c r="A33" s="27" t="s">
        <v>29</v>
      </c>
    </row>
    <row r="34" spans="1:11" x14ac:dyDescent="0.25">
      <c r="F34" s="28" t="s">
        <v>30</v>
      </c>
    </row>
    <row r="47" spans="1:11" x14ac:dyDescent="0.25">
      <c r="K47" s="70"/>
    </row>
    <row r="48" spans="1:11" x14ac:dyDescent="0.25">
      <c r="K48" s="27"/>
    </row>
    <row r="49" spans="11:11" x14ac:dyDescent="0.25">
      <c r="K49" s="27"/>
    </row>
  </sheetData>
  <protectedRanges>
    <protectedRange sqref="J12:J29" name="Obseg3_1"/>
    <protectedRange sqref="G12:G29" name="Obseg2_1"/>
    <protectedRange sqref="E12:E29" name="Obseg1_1"/>
    <protectedRange sqref="K47:K63 K33:K41 K31 K12:K29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3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9.140625" customWidth="1"/>
    <col min="3" max="3" width="7" customWidth="1"/>
    <col min="4" max="4" width="9.5703125" customWidth="1"/>
    <col min="5" max="5" width="9.85546875" customWidth="1"/>
    <col min="6" max="6" width="15.5703125" customWidth="1"/>
    <col min="8" max="8" width="11.140625" customWidth="1"/>
    <col min="9" max="9" width="13.5703125" customWidth="1"/>
    <col min="10" max="10" width="19.7109375" customWidth="1"/>
    <col min="11" max="11" width="14.42578125" customWidth="1"/>
    <col min="255" max="255" width="7.28515625" customWidth="1"/>
    <col min="256" max="256" width="29.140625" customWidth="1"/>
    <col min="257" max="257" width="7" customWidth="1"/>
    <col min="258" max="258" width="9.5703125" customWidth="1"/>
    <col min="259" max="259" width="9.85546875" customWidth="1"/>
    <col min="260" max="260" width="15.5703125" customWidth="1"/>
    <col min="262" max="262" width="11.140625" customWidth="1"/>
    <col min="263" max="265" width="13.5703125" customWidth="1"/>
    <col min="266" max="266" width="15.42578125" customWidth="1"/>
    <col min="511" max="511" width="7.28515625" customWidth="1"/>
    <col min="512" max="512" width="29.140625" customWidth="1"/>
    <col min="513" max="513" width="7" customWidth="1"/>
    <col min="514" max="514" width="9.5703125" customWidth="1"/>
    <col min="515" max="515" width="9.85546875" customWidth="1"/>
    <col min="516" max="516" width="15.5703125" customWidth="1"/>
    <col min="518" max="518" width="11.140625" customWidth="1"/>
    <col min="519" max="521" width="13.5703125" customWidth="1"/>
    <col min="522" max="522" width="15.42578125" customWidth="1"/>
    <col min="767" max="767" width="7.28515625" customWidth="1"/>
    <col min="768" max="768" width="29.140625" customWidth="1"/>
    <col min="769" max="769" width="7" customWidth="1"/>
    <col min="770" max="770" width="9.5703125" customWidth="1"/>
    <col min="771" max="771" width="9.85546875" customWidth="1"/>
    <col min="772" max="772" width="15.5703125" customWidth="1"/>
    <col min="774" max="774" width="11.140625" customWidth="1"/>
    <col min="775" max="777" width="13.5703125" customWidth="1"/>
    <col min="778" max="778" width="15.42578125" customWidth="1"/>
    <col min="1023" max="1023" width="7.28515625" customWidth="1"/>
    <col min="1024" max="1024" width="29.140625" customWidth="1"/>
    <col min="1025" max="1025" width="7" customWidth="1"/>
    <col min="1026" max="1026" width="9.5703125" customWidth="1"/>
    <col min="1027" max="1027" width="9.85546875" customWidth="1"/>
    <col min="1028" max="1028" width="15.5703125" customWidth="1"/>
    <col min="1030" max="1030" width="11.140625" customWidth="1"/>
    <col min="1031" max="1033" width="13.5703125" customWidth="1"/>
    <col min="1034" max="1034" width="15.42578125" customWidth="1"/>
    <col min="1279" max="1279" width="7.28515625" customWidth="1"/>
    <col min="1280" max="1280" width="29.140625" customWidth="1"/>
    <col min="1281" max="1281" width="7" customWidth="1"/>
    <col min="1282" max="1282" width="9.5703125" customWidth="1"/>
    <col min="1283" max="1283" width="9.85546875" customWidth="1"/>
    <col min="1284" max="1284" width="15.5703125" customWidth="1"/>
    <col min="1286" max="1286" width="11.140625" customWidth="1"/>
    <col min="1287" max="1289" width="13.5703125" customWidth="1"/>
    <col min="1290" max="1290" width="15.42578125" customWidth="1"/>
    <col min="1535" max="1535" width="7.28515625" customWidth="1"/>
    <col min="1536" max="1536" width="29.140625" customWidth="1"/>
    <col min="1537" max="1537" width="7" customWidth="1"/>
    <col min="1538" max="1538" width="9.5703125" customWidth="1"/>
    <col min="1539" max="1539" width="9.85546875" customWidth="1"/>
    <col min="1540" max="1540" width="15.5703125" customWidth="1"/>
    <col min="1542" max="1542" width="11.140625" customWidth="1"/>
    <col min="1543" max="1545" width="13.5703125" customWidth="1"/>
    <col min="1546" max="1546" width="15.42578125" customWidth="1"/>
    <col min="1791" max="1791" width="7.28515625" customWidth="1"/>
    <col min="1792" max="1792" width="29.140625" customWidth="1"/>
    <col min="1793" max="1793" width="7" customWidth="1"/>
    <col min="1794" max="1794" width="9.5703125" customWidth="1"/>
    <col min="1795" max="1795" width="9.85546875" customWidth="1"/>
    <col min="1796" max="1796" width="15.5703125" customWidth="1"/>
    <col min="1798" max="1798" width="11.140625" customWidth="1"/>
    <col min="1799" max="1801" width="13.5703125" customWidth="1"/>
    <col min="1802" max="1802" width="15.42578125" customWidth="1"/>
    <col min="2047" max="2047" width="7.28515625" customWidth="1"/>
    <col min="2048" max="2048" width="29.140625" customWidth="1"/>
    <col min="2049" max="2049" width="7" customWidth="1"/>
    <col min="2050" max="2050" width="9.5703125" customWidth="1"/>
    <col min="2051" max="2051" width="9.85546875" customWidth="1"/>
    <col min="2052" max="2052" width="15.5703125" customWidth="1"/>
    <col min="2054" max="2054" width="11.140625" customWidth="1"/>
    <col min="2055" max="2057" width="13.5703125" customWidth="1"/>
    <col min="2058" max="2058" width="15.42578125" customWidth="1"/>
    <col min="2303" max="2303" width="7.28515625" customWidth="1"/>
    <col min="2304" max="2304" width="29.140625" customWidth="1"/>
    <col min="2305" max="2305" width="7" customWidth="1"/>
    <col min="2306" max="2306" width="9.5703125" customWidth="1"/>
    <col min="2307" max="2307" width="9.85546875" customWidth="1"/>
    <col min="2308" max="2308" width="15.5703125" customWidth="1"/>
    <col min="2310" max="2310" width="11.140625" customWidth="1"/>
    <col min="2311" max="2313" width="13.5703125" customWidth="1"/>
    <col min="2314" max="2314" width="15.42578125" customWidth="1"/>
    <col min="2559" max="2559" width="7.28515625" customWidth="1"/>
    <col min="2560" max="2560" width="29.140625" customWidth="1"/>
    <col min="2561" max="2561" width="7" customWidth="1"/>
    <col min="2562" max="2562" width="9.5703125" customWidth="1"/>
    <col min="2563" max="2563" width="9.85546875" customWidth="1"/>
    <col min="2564" max="2564" width="15.5703125" customWidth="1"/>
    <col min="2566" max="2566" width="11.140625" customWidth="1"/>
    <col min="2567" max="2569" width="13.5703125" customWidth="1"/>
    <col min="2570" max="2570" width="15.42578125" customWidth="1"/>
    <col min="2815" max="2815" width="7.28515625" customWidth="1"/>
    <col min="2816" max="2816" width="29.140625" customWidth="1"/>
    <col min="2817" max="2817" width="7" customWidth="1"/>
    <col min="2818" max="2818" width="9.5703125" customWidth="1"/>
    <col min="2819" max="2819" width="9.85546875" customWidth="1"/>
    <col min="2820" max="2820" width="15.5703125" customWidth="1"/>
    <col min="2822" max="2822" width="11.140625" customWidth="1"/>
    <col min="2823" max="2825" width="13.5703125" customWidth="1"/>
    <col min="2826" max="2826" width="15.42578125" customWidth="1"/>
    <col min="3071" max="3071" width="7.28515625" customWidth="1"/>
    <col min="3072" max="3072" width="29.140625" customWidth="1"/>
    <col min="3073" max="3073" width="7" customWidth="1"/>
    <col min="3074" max="3074" width="9.5703125" customWidth="1"/>
    <col min="3075" max="3075" width="9.85546875" customWidth="1"/>
    <col min="3076" max="3076" width="15.5703125" customWidth="1"/>
    <col min="3078" max="3078" width="11.140625" customWidth="1"/>
    <col min="3079" max="3081" width="13.5703125" customWidth="1"/>
    <col min="3082" max="3082" width="15.42578125" customWidth="1"/>
    <col min="3327" max="3327" width="7.28515625" customWidth="1"/>
    <col min="3328" max="3328" width="29.140625" customWidth="1"/>
    <col min="3329" max="3329" width="7" customWidth="1"/>
    <col min="3330" max="3330" width="9.5703125" customWidth="1"/>
    <col min="3331" max="3331" width="9.85546875" customWidth="1"/>
    <col min="3332" max="3332" width="15.5703125" customWidth="1"/>
    <col min="3334" max="3334" width="11.140625" customWidth="1"/>
    <col min="3335" max="3337" width="13.5703125" customWidth="1"/>
    <col min="3338" max="3338" width="15.42578125" customWidth="1"/>
    <col min="3583" max="3583" width="7.28515625" customWidth="1"/>
    <col min="3584" max="3584" width="29.140625" customWidth="1"/>
    <col min="3585" max="3585" width="7" customWidth="1"/>
    <col min="3586" max="3586" width="9.5703125" customWidth="1"/>
    <col min="3587" max="3587" width="9.85546875" customWidth="1"/>
    <col min="3588" max="3588" width="15.5703125" customWidth="1"/>
    <col min="3590" max="3590" width="11.140625" customWidth="1"/>
    <col min="3591" max="3593" width="13.5703125" customWidth="1"/>
    <col min="3594" max="3594" width="15.42578125" customWidth="1"/>
    <col min="3839" max="3839" width="7.28515625" customWidth="1"/>
    <col min="3840" max="3840" width="29.140625" customWidth="1"/>
    <col min="3841" max="3841" width="7" customWidth="1"/>
    <col min="3842" max="3842" width="9.5703125" customWidth="1"/>
    <col min="3843" max="3843" width="9.85546875" customWidth="1"/>
    <col min="3844" max="3844" width="15.5703125" customWidth="1"/>
    <col min="3846" max="3846" width="11.140625" customWidth="1"/>
    <col min="3847" max="3849" width="13.5703125" customWidth="1"/>
    <col min="3850" max="3850" width="15.42578125" customWidth="1"/>
    <col min="4095" max="4095" width="7.28515625" customWidth="1"/>
    <col min="4096" max="4096" width="29.140625" customWidth="1"/>
    <col min="4097" max="4097" width="7" customWidth="1"/>
    <col min="4098" max="4098" width="9.5703125" customWidth="1"/>
    <col min="4099" max="4099" width="9.85546875" customWidth="1"/>
    <col min="4100" max="4100" width="15.5703125" customWidth="1"/>
    <col min="4102" max="4102" width="11.140625" customWidth="1"/>
    <col min="4103" max="4105" width="13.5703125" customWidth="1"/>
    <col min="4106" max="4106" width="15.42578125" customWidth="1"/>
    <col min="4351" max="4351" width="7.28515625" customWidth="1"/>
    <col min="4352" max="4352" width="29.140625" customWidth="1"/>
    <col min="4353" max="4353" width="7" customWidth="1"/>
    <col min="4354" max="4354" width="9.5703125" customWidth="1"/>
    <col min="4355" max="4355" width="9.85546875" customWidth="1"/>
    <col min="4356" max="4356" width="15.5703125" customWidth="1"/>
    <col min="4358" max="4358" width="11.140625" customWidth="1"/>
    <col min="4359" max="4361" width="13.5703125" customWidth="1"/>
    <col min="4362" max="4362" width="15.42578125" customWidth="1"/>
    <col min="4607" max="4607" width="7.28515625" customWidth="1"/>
    <col min="4608" max="4608" width="29.140625" customWidth="1"/>
    <col min="4609" max="4609" width="7" customWidth="1"/>
    <col min="4610" max="4610" width="9.5703125" customWidth="1"/>
    <col min="4611" max="4611" width="9.85546875" customWidth="1"/>
    <col min="4612" max="4612" width="15.5703125" customWidth="1"/>
    <col min="4614" max="4614" width="11.140625" customWidth="1"/>
    <col min="4615" max="4617" width="13.5703125" customWidth="1"/>
    <col min="4618" max="4618" width="15.42578125" customWidth="1"/>
    <col min="4863" max="4863" width="7.28515625" customWidth="1"/>
    <col min="4864" max="4864" width="29.140625" customWidth="1"/>
    <col min="4865" max="4865" width="7" customWidth="1"/>
    <col min="4866" max="4866" width="9.5703125" customWidth="1"/>
    <col min="4867" max="4867" width="9.85546875" customWidth="1"/>
    <col min="4868" max="4868" width="15.5703125" customWidth="1"/>
    <col min="4870" max="4870" width="11.140625" customWidth="1"/>
    <col min="4871" max="4873" width="13.5703125" customWidth="1"/>
    <col min="4874" max="4874" width="15.42578125" customWidth="1"/>
    <col min="5119" max="5119" width="7.28515625" customWidth="1"/>
    <col min="5120" max="5120" width="29.140625" customWidth="1"/>
    <col min="5121" max="5121" width="7" customWidth="1"/>
    <col min="5122" max="5122" width="9.5703125" customWidth="1"/>
    <col min="5123" max="5123" width="9.85546875" customWidth="1"/>
    <col min="5124" max="5124" width="15.5703125" customWidth="1"/>
    <col min="5126" max="5126" width="11.140625" customWidth="1"/>
    <col min="5127" max="5129" width="13.5703125" customWidth="1"/>
    <col min="5130" max="5130" width="15.42578125" customWidth="1"/>
    <col min="5375" max="5375" width="7.28515625" customWidth="1"/>
    <col min="5376" max="5376" width="29.140625" customWidth="1"/>
    <col min="5377" max="5377" width="7" customWidth="1"/>
    <col min="5378" max="5378" width="9.5703125" customWidth="1"/>
    <col min="5379" max="5379" width="9.85546875" customWidth="1"/>
    <col min="5380" max="5380" width="15.5703125" customWidth="1"/>
    <col min="5382" max="5382" width="11.140625" customWidth="1"/>
    <col min="5383" max="5385" width="13.5703125" customWidth="1"/>
    <col min="5386" max="5386" width="15.42578125" customWidth="1"/>
    <col min="5631" max="5631" width="7.28515625" customWidth="1"/>
    <col min="5632" max="5632" width="29.140625" customWidth="1"/>
    <col min="5633" max="5633" width="7" customWidth="1"/>
    <col min="5634" max="5634" width="9.5703125" customWidth="1"/>
    <col min="5635" max="5635" width="9.85546875" customWidth="1"/>
    <col min="5636" max="5636" width="15.5703125" customWidth="1"/>
    <col min="5638" max="5638" width="11.140625" customWidth="1"/>
    <col min="5639" max="5641" width="13.5703125" customWidth="1"/>
    <col min="5642" max="5642" width="15.42578125" customWidth="1"/>
    <col min="5887" max="5887" width="7.28515625" customWidth="1"/>
    <col min="5888" max="5888" width="29.140625" customWidth="1"/>
    <col min="5889" max="5889" width="7" customWidth="1"/>
    <col min="5890" max="5890" width="9.5703125" customWidth="1"/>
    <col min="5891" max="5891" width="9.85546875" customWidth="1"/>
    <col min="5892" max="5892" width="15.5703125" customWidth="1"/>
    <col min="5894" max="5894" width="11.140625" customWidth="1"/>
    <col min="5895" max="5897" width="13.5703125" customWidth="1"/>
    <col min="5898" max="5898" width="15.42578125" customWidth="1"/>
    <col min="6143" max="6143" width="7.28515625" customWidth="1"/>
    <col min="6144" max="6144" width="29.140625" customWidth="1"/>
    <col min="6145" max="6145" width="7" customWidth="1"/>
    <col min="6146" max="6146" width="9.5703125" customWidth="1"/>
    <col min="6147" max="6147" width="9.85546875" customWidth="1"/>
    <col min="6148" max="6148" width="15.5703125" customWidth="1"/>
    <col min="6150" max="6150" width="11.140625" customWidth="1"/>
    <col min="6151" max="6153" width="13.5703125" customWidth="1"/>
    <col min="6154" max="6154" width="15.42578125" customWidth="1"/>
    <col min="6399" max="6399" width="7.28515625" customWidth="1"/>
    <col min="6400" max="6400" width="29.140625" customWidth="1"/>
    <col min="6401" max="6401" width="7" customWidth="1"/>
    <col min="6402" max="6402" width="9.5703125" customWidth="1"/>
    <col min="6403" max="6403" width="9.85546875" customWidth="1"/>
    <col min="6404" max="6404" width="15.5703125" customWidth="1"/>
    <col min="6406" max="6406" width="11.140625" customWidth="1"/>
    <col min="6407" max="6409" width="13.5703125" customWidth="1"/>
    <col min="6410" max="6410" width="15.42578125" customWidth="1"/>
    <col min="6655" max="6655" width="7.28515625" customWidth="1"/>
    <col min="6656" max="6656" width="29.140625" customWidth="1"/>
    <col min="6657" max="6657" width="7" customWidth="1"/>
    <col min="6658" max="6658" width="9.5703125" customWidth="1"/>
    <col min="6659" max="6659" width="9.85546875" customWidth="1"/>
    <col min="6660" max="6660" width="15.5703125" customWidth="1"/>
    <col min="6662" max="6662" width="11.140625" customWidth="1"/>
    <col min="6663" max="6665" width="13.5703125" customWidth="1"/>
    <col min="6666" max="6666" width="15.42578125" customWidth="1"/>
    <col min="6911" max="6911" width="7.28515625" customWidth="1"/>
    <col min="6912" max="6912" width="29.140625" customWidth="1"/>
    <col min="6913" max="6913" width="7" customWidth="1"/>
    <col min="6914" max="6914" width="9.5703125" customWidth="1"/>
    <col min="6915" max="6915" width="9.85546875" customWidth="1"/>
    <col min="6916" max="6916" width="15.5703125" customWidth="1"/>
    <col min="6918" max="6918" width="11.140625" customWidth="1"/>
    <col min="6919" max="6921" width="13.5703125" customWidth="1"/>
    <col min="6922" max="6922" width="15.42578125" customWidth="1"/>
    <col min="7167" max="7167" width="7.28515625" customWidth="1"/>
    <col min="7168" max="7168" width="29.140625" customWidth="1"/>
    <col min="7169" max="7169" width="7" customWidth="1"/>
    <col min="7170" max="7170" width="9.5703125" customWidth="1"/>
    <col min="7171" max="7171" width="9.85546875" customWidth="1"/>
    <col min="7172" max="7172" width="15.5703125" customWidth="1"/>
    <col min="7174" max="7174" width="11.140625" customWidth="1"/>
    <col min="7175" max="7177" width="13.5703125" customWidth="1"/>
    <col min="7178" max="7178" width="15.42578125" customWidth="1"/>
    <col min="7423" max="7423" width="7.28515625" customWidth="1"/>
    <col min="7424" max="7424" width="29.140625" customWidth="1"/>
    <col min="7425" max="7425" width="7" customWidth="1"/>
    <col min="7426" max="7426" width="9.5703125" customWidth="1"/>
    <col min="7427" max="7427" width="9.85546875" customWidth="1"/>
    <col min="7428" max="7428" width="15.5703125" customWidth="1"/>
    <col min="7430" max="7430" width="11.140625" customWidth="1"/>
    <col min="7431" max="7433" width="13.5703125" customWidth="1"/>
    <col min="7434" max="7434" width="15.42578125" customWidth="1"/>
    <col min="7679" max="7679" width="7.28515625" customWidth="1"/>
    <col min="7680" max="7680" width="29.140625" customWidth="1"/>
    <col min="7681" max="7681" width="7" customWidth="1"/>
    <col min="7682" max="7682" width="9.5703125" customWidth="1"/>
    <col min="7683" max="7683" width="9.85546875" customWidth="1"/>
    <col min="7684" max="7684" width="15.5703125" customWidth="1"/>
    <col min="7686" max="7686" width="11.140625" customWidth="1"/>
    <col min="7687" max="7689" width="13.5703125" customWidth="1"/>
    <col min="7690" max="7690" width="15.42578125" customWidth="1"/>
    <col min="7935" max="7935" width="7.28515625" customWidth="1"/>
    <col min="7936" max="7936" width="29.140625" customWidth="1"/>
    <col min="7937" max="7937" width="7" customWidth="1"/>
    <col min="7938" max="7938" width="9.5703125" customWidth="1"/>
    <col min="7939" max="7939" width="9.85546875" customWidth="1"/>
    <col min="7940" max="7940" width="15.5703125" customWidth="1"/>
    <col min="7942" max="7942" width="11.140625" customWidth="1"/>
    <col min="7943" max="7945" width="13.5703125" customWidth="1"/>
    <col min="7946" max="7946" width="15.42578125" customWidth="1"/>
    <col min="8191" max="8191" width="7.28515625" customWidth="1"/>
    <col min="8192" max="8192" width="29.140625" customWidth="1"/>
    <col min="8193" max="8193" width="7" customWidth="1"/>
    <col min="8194" max="8194" width="9.5703125" customWidth="1"/>
    <col min="8195" max="8195" width="9.85546875" customWidth="1"/>
    <col min="8196" max="8196" width="15.5703125" customWidth="1"/>
    <col min="8198" max="8198" width="11.140625" customWidth="1"/>
    <col min="8199" max="8201" width="13.5703125" customWidth="1"/>
    <col min="8202" max="8202" width="15.42578125" customWidth="1"/>
    <col min="8447" max="8447" width="7.28515625" customWidth="1"/>
    <col min="8448" max="8448" width="29.140625" customWidth="1"/>
    <col min="8449" max="8449" width="7" customWidth="1"/>
    <col min="8450" max="8450" width="9.5703125" customWidth="1"/>
    <col min="8451" max="8451" width="9.85546875" customWidth="1"/>
    <col min="8452" max="8452" width="15.5703125" customWidth="1"/>
    <col min="8454" max="8454" width="11.140625" customWidth="1"/>
    <col min="8455" max="8457" width="13.5703125" customWidth="1"/>
    <col min="8458" max="8458" width="15.42578125" customWidth="1"/>
    <col min="8703" max="8703" width="7.28515625" customWidth="1"/>
    <col min="8704" max="8704" width="29.140625" customWidth="1"/>
    <col min="8705" max="8705" width="7" customWidth="1"/>
    <col min="8706" max="8706" width="9.5703125" customWidth="1"/>
    <col min="8707" max="8707" width="9.85546875" customWidth="1"/>
    <col min="8708" max="8708" width="15.5703125" customWidth="1"/>
    <col min="8710" max="8710" width="11.140625" customWidth="1"/>
    <col min="8711" max="8713" width="13.5703125" customWidth="1"/>
    <col min="8714" max="8714" width="15.42578125" customWidth="1"/>
    <col min="8959" max="8959" width="7.28515625" customWidth="1"/>
    <col min="8960" max="8960" width="29.140625" customWidth="1"/>
    <col min="8961" max="8961" width="7" customWidth="1"/>
    <col min="8962" max="8962" width="9.5703125" customWidth="1"/>
    <col min="8963" max="8963" width="9.85546875" customWidth="1"/>
    <col min="8964" max="8964" width="15.5703125" customWidth="1"/>
    <col min="8966" max="8966" width="11.140625" customWidth="1"/>
    <col min="8967" max="8969" width="13.5703125" customWidth="1"/>
    <col min="8970" max="8970" width="15.42578125" customWidth="1"/>
    <col min="9215" max="9215" width="7.28515625" customWidth="1"/>
    <col min="9216" max="9216" width="29.140625" customWidth="1"/>
    <col min="9217" max="9217" width="7" customWidth="1"/>
    <col min="9218" max="9218" width="9.5703125" customWidth="1"/>
    <col min="9219" max="9219" width="9.85546875" customWidth="1"/>
    <col min="9220" max="9220" width="15.5703125" customWidth="1"/>
    <col min="9222" max="9222" width="11.140625" customWidth="1"/>
    <col min="9223" max="9225" width="13.5703125" customWidth="1"/>
    <col min="9226" max="9226" width="15.42578125" customWidth="1"/>
    <col min="9471" max="9471" width="7.28515625" customWidth="1"/>
    <col min="9472" max="9472" width="29.140625" customWidth="1"/>
    <col min="9473" max="9473" width="7" customWidth="1"/>
    <col min="9474" max="9474" width="9.5703125" customWidth="1"/>
    <col min="9475" max="9475" width="9.85546875" customWidth="1"/>
    <col min="9476" max="9476" width="15.5703125" customWidth="1"/>
    <col min="9478" max="9478" width="11.140625" customWidth="1"/>
    <col min="9479" max="9481" width="13.5703125" customWidth="1"/>
    <col min="9482" max="9482" width="15.42578125" customWidth="1"/>
    <col min="9727" max="9727" width="7.28515625" customWidth="1"/>
    <col min="9728" max="9728" width="29.140625" customWidth="1"/>
    <col min="9729" max="9729" width="7" customWidth="1"/>
    <col min="9730" max="9730" width="9.5703125" customWidth="1"/>
    <col min="9731" max="9731" width="9.85546875" customWidth="1"/>
    <col min="9732" max="9732" width="15.5703125" customWidth="1"/>
    <col min="9734" max="9734" width="11.140625" customWidth="1"/>
    <col min="9735" max="9737" width="13.5703125" customWidth="1"/>
    <col min="9738" max="9738" width="15.42578125" customWidth="1"/>
    <col min="9983" max="9983" width="7.28515625" customWidth="1"/>
    <col min="9984" max="9984" width="29.140625" customWidth="1"/>
    <col min="9985" max="9985" width="7" customWidth="1"/>
    <col min="9986" max="9986" width="9.5703125" customWidth="1"/>
    <col min="9987" max="9987" width="9.85546875" customWidth="1"/>
    <col min="9988" max="9988" width="15.5703125" customWidth="1"/>
    <col min="9990" max="9990" width="11.140625" customWidth="1"/>
    <col min="9991" max="9993" width="13.5703125" customWidth="1"/>
    <col min="9994" max="9994" width="15.42578125" customWidth="1"/>
    <col min="10239" max="10239" width="7.28515625" customWidth="1"/>
    <col min="10240" max="10240" width="29.140625" customWidth="1"/>
    <col min="10241" max="10241" width="7" customWidth="1"/>
    <col min="10242" max="10242" width="9.5703125" customWidth="1"/>
    <col min="10243" max="10243" width="9.85546875" customWidth="1"/>
    <col min="10244" max="10244" width="15.5703125" customWidth="1"/>
    <col min="10246" max="10246" width="11.140625" customWidth="1"/>
    <col min="10247" max="10249" width="13.5703125" customWidth="1"/>
    <col min="10250" max="10250" width="15.42578125" customWidth="1"/>
    <col min="10495" max="10495" width="7.28515625" customWidth="1"/>
    <col min="10496" max="10496" width="29.140625" customWidth="1"/>
    <col min="10497" max="10497" width="7" customWidth="1"/>
    <col min="10498" max="10498" width="9.5703125" customWidth="1"/>
    <col min="10499" max="10499" width="9.85546875" customWidth="1"/>
    <col min="10500" max="10500" width="15.5703125" customWidth="1"/>
    <col min="10502" max="10502" width="11.140625" customWidth="1"/>
    <col min="10503" max="10505" width="13.5703125" customWidth="1"/>
    <col min="10506" max="10506" width="15.42578125" customWidth="1"/>
    <col min="10751" max="10751" width="7.28515625" customWidth="1"/>
    <col min="10752" max="10752" width="29.140625" customWidth="1"/>
    <col min="10753" max="10753" width="7" customWidth="1"/>
    <col min="10754" max="10754" width="9.5703125" customWidth="1"/>
    <col min="10755" max="10755" width="9.85546875" customWidth="1"/>
    <col min="10756" max="10756" width="15.5703125" customWidth="1"/>
    <col min="10758" max="10758" width="11.140625" customWidth="1"/>
    <col min="10759" max="10761" width="13.5703125" customWidth="1"/>
    <col min="10762" max="10762" width="15.42578125" customWidth="1"/>
    <col min="11007" max="11007" width="7.28515625" customWidth="1"/>
    <col min="11008" max="11008" width="29.140625" customWidth="1"/>
    <col min="11009" max="11009" width="7" customWidth="1"/>
    <col min="11010" max="11010" width="9.5703125" customWidth="1"/>
    <col min="11011" max="11011" width="9.85546875" customWidth="1"/>
    <col min="11012" max="11012" width="15.5703125" customWidth="1"/>
    <col min="11014" max="11014" width="11.140625" customWidth="1"/>
    <col min="11015" max="11017" width="13.5703125" customWidth="1"/>
    <col min="11018" max="11018" width="15.42578125" customWidth="1"/>
    <col min="11263" max="11263" width="7.28515625" customWidth="1"/>
    <col min="11264" max="11264" width="29.140625" customWidth="1"/>
    <col min="11265" max="11265" width="7" customWidth="1"/>
    <col min="11266" max="11266" width="9.5703125" customWidth="1"/>
    <col min="11267" max="11267" width="9.85546875" customWidth="1"/>
    <col min="11268" max="11268" width="15.5703125" customWidth="1"/>
    <col min="11270" max="11270" width="11.140625" customWidth="1"/>
    <col min="11271" max="11273" width="13.5703125" customWidth="1"/>
    <col min="11274" max="11274" width="15.42578125" customWidth="1"/>
    <col min="11519" max="11519" width="7.28515625" customWidth="1"/>
    <col min="11520" max="11520" width="29.140625" customWidth="1"/>
    <col min="11521" max="11521" width="7" customWidth="1"/>
    <col min="11522" max="11522" width="9.5703125" customWidth="1"/>
    <col min="11523" max="11523" width="9.85546875" customWidth="1"/>
    <col min="11524" max="11524" width="15.5703125" customWidth="1"/>
    <col min="11526" max="11526" width="11.140625" customWidth="1"/>
    <col min="11527" max="11529" width="13.5703125" customWidth="1"/>
    <col min="11530" max="11530" width="15.42578125" customWidth="1"/>
    <col min="11775" max="11775" width="7.28515625" customWidth="1"/>
    <col min="11776" max="11776" width="29.140625" customWidth="1"/>
    <col min="11777" max="11777" width="7" customWidth="1"/>
    <col min="11778" max="11778" width="9.5703125" customWidth="1"/>
    <col min="11779" max="11779" width="9.85546875" customWidth="1"/>
    <col min="11780" max="11780" width="15.5703125" customWidth="1"/>
    <col min="11782" max="11782" width="11.140625" customWidth="1"/>
    <col min="11783" max="11785" width="13.5703125" customWidth="1"/>
    <col min="11786" max="11786" width="15.42578125" customWidth="1"/>
    <col min="12031" max="12031" width="7.28515625" customWidth="1"/>
    <col min="12032" max="12032" width="29.140625" customWidth="1"/>
    <col min="12033" max="12033" width="7" customWidth="1"/>
    <col min="12034" max="12034" width="9.5703125" customWidth="1"/>
    <col min="12035" max="12035" width="9.85546875" customWidth="1"/>
    <col min="12036" max="12036" width="15.5703125" customWidth="1"/>
    <col min="12038" max="12038" width="11.140625" customWidth="1"/>
    <col min="12039" max="12041" width="13.5703125" customWidth="1"/>
    <col min="12042" max="12042" width="15.42578125" customWidth="1"/>
    <col min="12287" max="12287" width="7.28515625" customWidth="1"/>
    <col min="12288" max="12288" width="29.140625" customWidth="1"/>
    <col min="12289" max="12289" width="7" customWidth="1"/>
    <col min="12290" max="12290" width="9.5703125" customWidth="1"/>
    <col min="12291" max="12291" width="9.85546875" customWidth="1"/>
    <col min="12292" max="12292" width="15.5703125" customWidth="1"/>
    <col min="12294" max="12294" width="11.140625" customWidth="1"/>
    <col min="12295" max="12297" width="13.5703125" customWidth="1"/>
    <col min="12298" max="12298" width="15.42578125" customWidth="1"/>
    <col min="12543" max="12543" width="7.28515625" customWidth="1"/>
    <col min="12544" max="12544" width="29.140625" customWidth="1"/>
    <col min="12545" max="12545" width="7" customWidth="1"/>
    <col min="12546" max="12546" width="9.5703125" customWidth="1"/>
    <col min="12547" max="12547" width="9.85546875" customWidth="1"/>
    <col min="12548" max="12548" width="15.5703125" customWidth="1"/>
    <col min="12550" max="12550" width="11.140625" customWidth="1"/>
    <col min="12551" max="12553" width="13.5703125" customWidth="1"/>
    <col min="12554" max="12554" width="15.42578125" customWidth="1"/>
    <col min="12799" max="12799" width="7.28515625" customWidth="1"/>
    <col min="12800" max="12800" width="29.140625" customWidth="1"/>
    <col min="12801" max="12801" width="7" customWidth="1"/>
    <col min="12802" max="12802" width="9.5703125" customWidth="1"/>
    <col min="12803" max="12803" width="9.85546875" customWidth="1"/>
    <col min="12804" max="12804" width="15.5703125" customWidth="1"/>
    <col min="12806" max="12806" width="11.140625" customWidth="1"/>
    <col min="12807" max="12809" width="13.5703125" customWidth="1"/>
    <col min="12810" max="12810" width="15.42578125" customWidth="1"/>
    <col min="13055" max="13055" width="7.28515625" customWidth="1"/>
    <col min="13056" max="13056" width="29.140625" customWidth="1"/>
    <col min="13057" max="13057" width="7" customWidth="1"/>
    <col min="13058" max="13058" width="9.5703125" customWidth="1"/>
    <col min="13059" max="13059" width="9.85546875" customWidth="1"/>
    <col min="13060" max="13060" width="15.5703125" customWidth="1"/>
    <col min="13062" max="13062" width="11.140625" customWidth="1"/>
    <col min="13063" max="13065" width="13.5703125" customWidth="1"/>
    <col min="13066" max="13066" width="15.42578125" customWidth="1"/>
    <col min="13311" max="13311" width="7.28515625" customWidth="1"/>
    <col min="13312" max="13312" width="29.140625" customWidth="1"/>
    <col min="13313" max="13313" width="7" customWidth="1"/>
    <col min="13314" max="13314" width="9.5703125" customWidth="1"/>
    <col min="13315" max="13315" width="9.85546875" customWidth="1"/>
    <col min="13316" max="13316" width="15.5703125" customWidth="1"/>
    <col min="13318" max="13318" width="11.140625" customWidth="1"/>
    <col min="13319" max="13321" width="13.5703125" customWidth="1"/>
    <col min="13322" max="13322" width="15.42578125" customWidth="1"/>
    <col min="13567" max="13567" width="7.28515625" customWidth="1"/>
    <col min="13568" max="13568" width="29.140625" customWidth="1"/>
    <col min="13569" max="13569" width="7" customWidth="1"/>
    <col min="13570" max="13570" width="9.5703125" customWidth="1"/>
    <col min="13571" max="13571" width="9.85546875" customWidth="1"/>
    <col min="13572" max="13572" width="15.5703125" customWidth="1"/>
    <col min="13574" max="13574" width="11.140625" customWidth="1"/>
    <col min="13575" max="13577" width="13.5703125" customWidth="1"/>
    <col min="13578" max="13578" width="15.42578125" customWidth="1"/>
    <col min="13823" max="13823" width="7.28515625" customWidth="1"/>
    <col min="13824" max="13824" width="29.140625" customWidth="1"/>
    <col min="13825" max="13825" width="7" customWidth="1"/>
    <col min="13826" max="13826" width="9.5703125" customWidth="1"/>
    <col min="13827" max="13827" width="9.85546875" customWidth="1"/>
    <col min="13828" max="13828" width="15.5703125" customWidth="1"/>
    <col min="13830" max="13830" width="11.140625" customWidth="1"/>
    <col min="13831" max="13833" width="13.5703125" customWidth="1"/>
    <col min="13834" max="13834" width="15.42578125" customWidth="1"/>
    <col min="14079" max="14079" width="7.28515625" customWidth="1"/>
    <col min="14080" max="14080" width="29.140625" customWidth="1"/>
    <col min="14081" max="14081" width="7" customWidth="1"/>
    <col min="14082" max="14082" width="9.5703125" customWidth="1"/>
    <col min="14083" max="14083" width="9.85546875" customWidth="1"/>
    <col min="14084" max="14084" width="15.5703125" customWidth="1"/>
    <col min="14086" max="14086" width="11.140625" customWidth="1"/>
    <col min="14087" max="14089" width="13.5703125" customWidth="1"/>
    <col min="14090" max="14090" width="15.42578125" customWidth="1"/>
    <col min="14335" max="14335" width="7.28515625" customWidth="1"/>
    <col min="14336" max="14336" width="29.140625" customWidth="1"/>
    <col min="14337" max="14337" width="7" customWidth="1"/>
    <col min="14338" max="14338" width="9.5703125" customWidth="1"/>
    <col min="14339" max="14339" width="9.85546875" customWidth="1"/>
    <col min="14340" max="14340" width="15.5703125" customWidth="1"/>
    <col min="14342" max="14342" width="11.140625" customWidth="1"/>
    <col min="14343" max="14345" width="13.5703125" customWidth="1"/>
    <col min="14346" max="14346" width="15.42578125" customWidth="1"/>
    <col min="14591" max="14591" width="7.28515625" customWidth="1"/>
    <col min="14592" max="14592" width="29.140625" customWidth="1"/>
    <col min="14593" max="14593" width="7" customWidth="1"/>
    <col min="14594" max="14594" width="9.5703125" customWidth="1"/>
    <col min="14595" max="14595" width="9.85546875" customWidth="1"/>
    <col min="14596" max="14596" width="15.5703125" customWidth="1"/>
    <col min="14598" max="14598" width="11.140625" customWidth="1"/>
    <col min="14599" max="14601" width="13.5703125" customWidth="1"/>
    <col min="14602" max="14602" width="15.42578125" customWidth="1"/>
    <col min="14847" max="14847" width="7.28515625" customWidth="1"/>
    <col min="14848" max="14848" width="29.140625" customWidth="1"/>
    <col min="14849" max="14849" width="7" customWidth="1"/>
    <col min="14850" max="14850" width="9.5703125" customWidth="1"/>
    <col min="14851" max="14851" width="9.85546875" customWidth="1"/>
    <col min="14852" max="14852" width="15.5703125" customWidth="1"/>
    <col min="14854" max="14854" width="11.140625" customWidth="1"/>
    <col min="14855" max="14857" width="13.5703125" customWidth="1"/>
    <col min="14858" max="14858" width="15.42578125" customWidth="1"/>
    <col min="15103" max="15103" width="7.28515625" customWidth="1"/>
    <col min="15104" max="15104" width="29.140625" customWidth="1"/>
    <col min="15105" max="15105" width="7" customWidth="1"/>
    <col min="15106" max="15106" width="9.5703125" customWidth="1"/>
    <col min="15107" max="15107" width="9.85546875" customWidth="1"/>
    <col min="15108" max="15108" width="15.5703125" customWidth="1"/>
    <col min="15110" max="15110" width="11.140625" customWidth="1"/>
    <col min="15111" max="15113" width="13.5703125" customWidth="1"/>
    <col min="15114" max="15114" width="15.42578125" customWidth="1"/>
    <col min="15359" max="15359" width="7.28515625" customWidth="1"/>
    <col min="15360" max="15360" width="29.140625" customWidth="1"/>
    <col min="15361" max="15361" width="7" customWidth="1"/>
    <col min="15362" max="15362" width="9.5703125" customWidth="1"/>
    <col min="15363" max="15363" width="9.85546875" customWidth="1"/>
    <col min="15364" max="15364" width="15.5703125" customWidth="1"/>
    <col min="15366" max="15366" width="11.140625" customWidth="1"/>
    <col min="15367" max="15369" width="13.5703125" customWidth="1"/>
    <col min="15370" max="15370" width="15.42578125" customWidth="1"/>
    <col min="15615" max="15615" width="7.28515625" customWidth="1"/>
    <col min="15616" max="15616" width="29.140625" customWidth="1"/>
    <col min="15617" max="15617" width="7" customWidth="1"/>
    <col min="15618" max="15618" width="9.5703125" customWidth="1"/>
    <col min="15619" max="15619" width="9.85546875" customWidth="1"/>
    <col min="15620" max="15620" width="15.5703125" customWidth="1"/>
    <col min="15622" max="15622" width="11.140625" customWidth="1"/>
    <col min="15623" max="15625" width="13.5703125" customWidth="1"/>
    <col min="15626" max="15626" width="15.42578125" customWidth="1"/>
    <col min="15871" max="15871" width="7.28515625" customWidth="1"/>
    <col min="15872" max="15872" width="29.140625" customWidth="1"/>
    <col min="15873" max="15873" width="7" customWidth="1"/>
    <col min="15874" max="15874" width="9.5703125" customWidth="1"/>
    <col min="15875" max="15875" width="9.85546875" customWidth="1"/>
    <col min="15876" max="15876" width="15.5703125" customWidth="1"/>
    <col min="15878" max="15878" width="11.140625" customWidth="1"/>
    <col min="15879" max="15881" width="13.5703125" customWidth="1"/>
    <col min="15882" max="15882" width="15.42578125" customWidth="1"/>
    <col min="16127" max="16127" width="7.28515625" customWidth="1"/>
    <col min="16128" max="16128" width="29.140625" customWidth="1"/>
    <col min="16129" max="16129" width="7" customWidth="1"/>
    <col min="16130" max="16130" width="9.5703125" customWidth="1"/>
    <col min="16131" max="16131" width="9.85546875" customWidth="1"/>
    <col min="16132" max="16132" width="15.5703125" customWidth="1"/>
    <col min="16134" max="16134" width="11.140625" customWidth="1"/>
    <col min="16135" max="16137" width="13.5703125" customWidth="1"/>
    <col min="16138" max="16138" width="15.425781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289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8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58">
        <v>10</v>
      </c>
      <c r="K11" s="20">
        <v>11</v>
      </c>
    </row>
    <row r="12" spans="1:11" s="31" customFormat="1" ht="12.75" x14ac:dyDescent="0.2">
      <c r="A12" s="22">
        <v>1</v>
      </c>
      <c r="B12" s="22" t="s">
        <v>290</v>
      </c>
      <c r="C12" s="22" t="s">
        <v>19</v>
      </c>
      <c r="D12" s="22">
        <v>240</v>
      </c>
      <c r="E12" s="33"/>
      <c r="F12" s="24">
        <f t="shared" ref="F12:F47" si="0">+D12*E12</f>
        <v>0</v>
      </c>
      <c r="G12" s="24"/>
      <c r="H12" s="24">
        <f t="shared" ref="H12:H47" si="1">(E12*G12)/100+E12</f>
        <v>0</v>
      </c>
      <c r="I12" s="24">
        <f t="shared" ref="I12:I47" si="2">D12*H12</f>
        <v>0</v>
      </c>
      <c r="J12" s="35"/>
      <c r="K12" s="22"/>
    </row>
    <row r="13" spans="1:11" s="34" customFormat="1" ht="12.75" x14ac:dyDescent="0.2">
      <c r="A13" s="22">
        <v>2</v>
      </c>
      <c r="B13" s="22" t="s">
        <v>291</v>
      </c>
      <c r="C13" s="22" t="s">
        <v>19</v>
      </c>
      <c r="D13" s="22">
        <v>70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35"/>
      <c r="K13" s="22"/>
    </row>
    <row r="14" spans="1:11" s="34" customFormat="1" ht="12.75" x14ac:dyDescent="0.2">
      <c r="A14" s="22">
        <v>3</v>
      </c>
      <c r="B14" s="22" t="s">
        <v>292</v>
      </c>
      <c r="C14" s="22" t="s">
        <v>19</v>
      </c>
      <c r="D14" s="22">
        <v>35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35"/>
      <c r="K14" s="22"/>
    </row>
    <row r="15" spans="1:11" s="34" customFormat="1" ht="12.75" x14ac:dyDescent="0.2">
      <c r="A15" s="22">
        <v>4</v>
      </c>
      <c r="B15" s="22" t="s">
        <v>242</v>
      </c>
      <c r="C15" s="22" t="s">
        <v>19</v>
      </c>
      <c r="D15" s="22">
        <v>1100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35"/>
      <c r="K15" s="22"/>
    </row>
    <row r="16" spans="1:11" s="34" customFormat="1" ht="14.25" customHeight="1" x14ac:dyDescent="0.2">
      <c r="A16" s="22">
        <v>5</v>
      </c>
      <c r="B16" s="35" t="s">
        <v>293</v>
      </c>
      <c r="C16" s="22" t="s">
        <v>97</v>
      </c>
      <c r="D16" s="22">
        <v>700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35"/>
      <c r="K16" s="22"/>
    </row>
    <row r="17" spans="1:11" s="34" customFormat="1" ht="25.5" x14ac:dyDescent="0.2">
      <c r="A17" s="22">
        <v>6</v>
      </c>
      <c r="B17" s="39" t="s">
        <v>294</v>
      </c>
      <c r="C17" s="22" t="s">
        <v>97</v>
      </c>
      <c r="D17" s="22">
        <v>420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35"/>
      <c r="K17" s="22"/>
    </row>
    <row r="18" spans="1:11" s="34" customFormat="1" ht="12.75" x14ac:dyDescent="0.2">
      <c r="A18" s="22">
        <v>7</v>
      </c>
      <c r="B18" s="35" t="s">
        <v>295</v>
      </c>
      <c r="C18" s="22" t="s">
        <v>97</v>
      </c>
      <c r="D18" s="22">
        <v>70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35"/>
      <c r="K18" s="22"/>
    </row>
    <row r="19" spans="1:11" s="34" customFormat="1" ht="12.75" x14ac:dyDescent="0.2">
      <c r="A19" s="22">
        <v>8</v>
      </c>
      <c r="B19" s="22" t="s">
        <v>296</v>
      </c>
      <c r="C19" s="22" t="s">
        <v>19</v>
      </c>
      <c r="D19" s="22">
        <v>1200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35"/>
      <c r="K19" s="22"/>
    </row>
    <row r="20" spans="1:11" s="34" customFormat="1" ht="12.75" x14ac:dyDescent="0.2">
      <c r="A20" s="22">
        <v>9</v>
      </c>
      <c r="B20" s="22" t="s">
        <v>297</v>
      </c>
      <c r="C20" s="22" t="s">
        <v>19</v>
      </c>
      <c r="D20" s="22">
        <v>10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35"/>
      <c r="K20" s="22"/>
    </row>
    <row r="21" spans="1:11" s="34" customFormat="1" ht="12.75" x14ac:dyDescent="0.2">
      <c r="A21" s="22">
        <v>10</v>
      </c>
      <c r="B21" s="22" t="s">
        <v>298</v>
      </c>
      <c r="C21" s="22" t="s">
        <v>19</v>
      </c>
      <c r="D21" s="22">
        <v>50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35"/>
      <c r="K21" s="22"/>
    </row>
    <row r="22" spans="1:11" s="34" customFormat="1" ht="12.75" x14ac:dyDescent="0.2">
      <c r="A22" s="22">
        <v>11</v>
      </c>
      <c r="B22" s="22" t="s">
        <v>299</v>
      </c>
      <c r="C22" s="22" t="s">
        <v>19</v>
      </c>
      <c r="D22" s="22">
        <v>120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35"/>
      <c r="K22" s="22"/>
    </row>
    <row r="23" spans="1:11" s="34" customFormat="1" ht="12.75" x14ac:dyDescent="0.2">
      <c r="A23" s="22">
        <v>12</v>
      </c>
      <c r="B23" s="22" t="s">
        <v>300</v>
      </c>
      <c r="C23" s="22" t="s">
        <v>97</v>
      </c>
      <c r="D23" s="22">
        <v>3600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35"/>
      <c r="K23" s="22"/>
    </row>
    <row r="24" spans="1:11" s="34" customFormat="1" ht="12.75" x14ac:dyDescent="0.2">
      <c r="A24" s="22">
        <v>13</v>
      </c>
      <c r="B24" s="22" t="s">
        <v>301</v>
      </c>
      <c r="C24" s="22" t="s">
        <v>19</v>
      </c>
      <c r="D24" s="22">
        <v>400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35"/>
      <c r="K24" s="22"/>
    </row>
    <row r="25" spans="1:11" s="34" customFormat="1" ht="12.75" x14ac:dyDescent="0.2">
      <c r="A25" s="22">
        <v>14</v>
      </c>
      <c r="B25" s="22" t="s">
        <v>302</v>
      </c>
      <c r="C25" s="22" t="s">
        <v>19</v>
      </c>
      <c r="D25" s="22">
        <v>350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35"/>
      <c r="K25" s="22"/>
    </row>
    <row r="26" spans="1:11" s="34" customFormat="1" ht="12.75" x14ac:dyDescent="0.2">
      <c r="A26" s="22">
        <v>15</v>
      </c>
      <c r="B26" s="22" t="s">
        <v>303</v>
      </c>
      <c r="C26" s="22" t="s">
        <v>97</v>
      </c>
      <c r="D26" s="22">
        <v>1800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35"/>
      <c r="K26" s="22"/>
    </row>
    <row r="27" spans="1:11" s="34" customFormat="1" ht="12.75" x14ac:dyDescent="0.2">
      <c r="A27" s="22">
        <v>16</v>
      </c>
      <c r="B27" s="22" t="s">
        <v>304</v>
      </c>
      <c r="C27" s="22" t="s">
        <v>97</v>
      </c>
      <c r="D27" s="22">
        <v>1800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35"/>
      <c r="K27" s="22"/>
    </row>
    <row r="28" spans="1:11" s="34" customFormat="1" ht="12.75" x14ac:dyDescent="0.2">
      <c r="A28" s="22">
        <v>17</v>
      </c>
      <c r="B28" s="22" t="s">
        <v>305</v>
      </c>
      <c r="C28" s="22" t="s">
        <v>97</v>
      </c>
      <c r="D28" s="22">
        <v>3000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35"/>
      <c r="K28" s="22"/>
    </row>
    <row r="29" spans="1:11" s="34" customFormat="1" ht="12.75" x14ac:dyDescent="0.2">
      <c r="A29" s="22">
        <v>18</v>
      </c>
      <c r="B29" s="22" t="s">
        <v>306</v>
      </c>
      <c r="C29" s="22" t="s">
        <v>97</v>
      </c>
      <c r="D29" s="22">
        <v>600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35"/>
      <c r="K29" s="22"/>
    </row>
    <row r="30" spans="1:11" s="34" customFormat="1" ht="12.75" x14ac:dyDescent="0.2">
      <c r="A30" s="22">
        <v>19</v>
      </c>
      <c r="B30" s="22" t="s">
        <v>307</v>
      </c>
      <c r="C30" s="22" t="s">
        <v>19</v>
      </c>
      <c r="D30" s="22">
        <v>70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35"/>
      <c r="K30" s="22"/>
    </row>
    <row r="31" spans="1:11" s="34" customFormat="1" ht="12.75" x14ac:dyDescent="0.2">
      <c r="A31" s="22">
        <v>20</v>
      </c>
      <c r="B31" s="22" t="s">
        <v>308</v>
      </c>
      <c r="C31" s="22" t="s">
        <v>19</v>
      </c>
      <c r="D31" s="22">
        <v>450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35"/>
      <c r="K31" s="22"/>
    </row>
    <row r="32" spans="1:11" s="34" customFormat="1" ht="12.75" x14ac:dyDescent="0.2">
      <c r="A32" s="22">
        <v>21</v>
      </c>
      <c r="B32" s="22" t="s">
        <v>309</v>
      </c>
      <c r="C32" s="22" t="s">
        <v>19</v>
      </c>
      <c r="D32" s="22">
        <v>400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35"/>
      <c r="K32" s="22"/>
    </row>
    <row r="33" spans="1:12" s="34" customFormat="1" ht="12.75" x14ac:dyDescent="0.2">
      <c r="A33" s="22">
        <v>22</v>
      </c>
      <c r="B33" s="22" t="s">
        <v>310</v>
      </c>
      <c r="C33" s="22" t="s">
        <v>19</v>
      </c>
      <c r="D33" s="22">
        <v>500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35"/>
      <c r="K33" s="22"/>
    </row>
    <row r="34" spans="1:12" s="34" customFormat="1" ht="12.75" x14ac:dyDescent="0.2">
      <c r="A34" s="22">
        <v>23</v>
      </c>
      <c r="B34" s="22" t="s">
        <v>311</v>
      </c>
      <c r="C34" s="22" t="s">
        <v>19</v>
      </c>
      <c r="D34" s="22">
        <v>10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35"/>
      <c r="K34" s="22"/>
    </row>
    <row r="35" spans="1:12" s="34" customFormat="1" ht="12.75" x14ac:dyDescent="0.2">
      <c r="A35" s="22">
        <v>24</v>
      </c>
      <c r="B35" s="22" t="s">
        <v>312</v>
      </c>
      <c r="C35" s="22" t="s">
        <v>19</v>
      </c>
      <c r="D35" s="22">
        <v>30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35"/>
      <c r="K35" s="22"/>
    </row>
    <row r="36" spans="1:12" s="34" customFormat="1" ht="12.75" x14ac:dyDescent="0.2">
      <c r="A36" s="22">
        <v>25</v>
      </c>
      <c r="B36" s="22" t="s">
        <v>313</v>
      </c>
      <c r="C36" s="22" t="s">
        <v>19</v>
      </c>
      <c r="D36" s="22">
        <v>300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35"/>
      <c r="K36" s="22"/>
    </row>
    <row r="37" spans="1:12" s="34" customFormat="1" ht="12.75" x14ac:dyDescent="0.2">
      <c r="A37" s="22">
        <v>26</v>
      </c>
      <c r="B37" s="35" t="s">
        <v>314</v>
      </c>
      <c r="C37" s="22" t="s">
        <v>19</v>
      </c>
      <c r="D37" s="22">
        <v>180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35"/>
      <c r="K37" s="22"/>
    </row>
    <row r="38" spans="1:12" s="34" customFormat="1" ht="12.75" x14ac:dyDescent="0.2">
      <c r="A38" s="22">
        <v>27</v>
      </c>
      <c r="B38" s="22" t="s">
        <v>315</v>
      </c>
      <c r="C38" s="22" t="s">
        <v>19</v>
      </c>
      <c r="D38" s="22">
        <v>380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35"/>
      <c r="K38" s="22"/>
    </row>
    <row r="39" spans="1:12" s="34" customFormat="1" ht="12.75" x14ac:dyDescent="0.2">
      <c r="A39" s="22">
        <v>28</v>
      </c>
      <c r="B39" s="22" t="s">
        <v>316</v>
      </c>
      <c r="C39" s="22" t="s">
        <v>19</v>
      </c>
      <c r="D39" s="22">
        <v>210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35"/>
      <c r="K39" s="22"/>
    </row>
    <row r="40" spans="1:12" s="34" customFormat="1" ht="12.75" x14ac:dyDescent="0.2">
      <c r="A40" s="22">
        <v>29</v>
      </c>
      <c r="B40" s="22" t="s">
        <v>317</v>
      </c>
      <c r="C40" s="22" t="s">
        <v>19</v>
      </c>
      <c r="D40" s="22">
        <v>240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35"/>
      <c r="K40" s="22"/>
    </row>
    <row r="41" spans="1:12" s="34" customFormat="1" ht="12.75" x14ac:dyDescent="0.2">
      <c r="A41" s="22">
        <v>30</v>
      </c>
      <c r="B41" s="22" t="s">
        <v>318</v>
      </c>
      <c r="C41" s="22" t="s">
        <v>19</v>
      </c>
      <c r="D41" s="22">
        <v>60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35"/>
      <c r="K41" s="22"/>
    </row>
    <row r="42" spans="1:12" s="34" customFormat="1" ht="12.75" x14ac:dyDescent="0.2">
      <c r="A42" s="22">
        <v>31</v>
      </c>
      <c r="B42" s="22" t="s">
        <v>319</v>
      </c>
      <c r="C42" s="22" t="s">
        <v>19</v>
      </c>
      <c r="D42" s="22">
        <v>15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35"/>
      <c r="K42" s="22"/>
    </row>
    <row r="43" spans="1:12" s="34" customFormat="1" ht="12.75" x14ac:dyDescent="0.2">
      <c r="A43" s="22">
        <v>32</v>
      </c>
      <c r="B43" s="22" t="s">
        <v>320</v>
      </c>
      <c r="C43" s="22" t="s">
        <v>19</v>
      </c>
      <c r="D43" s="22">
        <v>150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35"/>
      <c r="K43" s="22"/>
    </row>
    <row r="44" spans="1:12" s="34" customFormat="1" ht="12.75" x14ac:dyDescent="0.2">
      <c r="A44" s="22">
        <v>33</v>
      </c>
      <c r="B44" s="22" t="s">
        <v>321</v>
      </c>
      <c r="C44" s="22" t="s">
        <v>19</v>
      </c>
      <c r="D44" s="22">
        <v>150</v>
      </c>
      <c r="E44" s="33"/>
      <c r="F44" s="24">
        <f t="shared" si="0"/>
        <v>0</v>
      </c>
      <c r="G44" s="24"/>
      <c r="H44" s="24">
        <f t="shared" si="1"/>
        <v>0</v>
      </c>
      <c r="I44" s="24">
        <f t="shared" si="2"/>
        <v>0</v>
      </c>
      <c r="J44" s="35"/>
      <c r="K44" s="22"/>
    </row>
    <row r="45" spans="1:12" s="34" customFormat="1" ht="12.75" x14ac:dyDescent="0.2">
      <c r="A45" s="22">
        <v>34</v>
      </c>
      <c r="B45" s="22" t="s">
        <v>322</v>
      </c>
      <c r="C45" s="22" t="s">
        <v>19</v>
      </c>
      <c r="D45" s="22">
        <v>50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35"/>
      <c r="K45" s="22"/>
    </row>
    <row r="46" spans="1:12" s="34" customFormat="1" ht="12.75" x14ac:dyDescent="0.2">
      <c r="A46" s="22">
        <v>35</v>
      </c>
      <c r="B46" s="22" t="s">
        <v>323</v>
      </c>
      <c r="C46" s="22" t="s">
        <v>19</v>
      </c>
      <c r="D46" s="22">
        <v>15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35"/>
      <c r="K46" s="22"/>
    </row>
    <row r="47" spans="1:12" s="34" customFormat="1" ht="12.75" x14ac:dyDescent="0.2">
      <c r="A47" s="22">
        <v>36</v>
      </c>
      <c r="B47" s="22" t="s">
        <v>324</v>
      </c>
      <c r="C47" s="22" t="s">
        <v>19</v>
      </c>
      <c r="D47" s="22">
        <v>360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35"/>
      <c r="K47" s="22"/>
    </row>
    <row r="48" spans="1:12" s="34" customFormat="1" ht="12.75" x14ac:dyDescent="0.2">
      <c r="A48" s="25" t="s">
        <v>1</v>
      </c>
      <c r="B48" s="25" t="s">
        <v>25</v>
      </c>
      <c r="C48" s="25" t="s">
        <v>26</v>
      </c>
      <c r="D48" s="25" t="s">
        <v>27</v>
      </c>
      <c r="E48" s="25" t="s">
        <v>27</v>
      </c>
      <c r="F48" s="26">
        <f>SUM(F12:F47)</f>
        <v>0</v>
      </c>
      <c r="G48" s="26" t="s">
        <v>27</v>
      </c>
      <c r="H48" s="26" t="s">
        <v>27</v>
      </c>
      <c r="I48" s="26">
        <f>SUM(I12:I47)</f>
        <v>0</v>
      </c>
      <c r="J48" s="35" t="s">
        <v>325</v>
      </c>
      <c r="K48" s="25" t="s">
        <v>98</v>
      </c>
      <c r="L48" s="28"/>
    </row>
    <row r="49" spans="1:16" s="34" customFormat="1" ht="23.25" customHeight="1" x14ac:dyDescent="0.25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27"/>
    </row>
    <row r="50" spans="1:16" s="34" customFormat="1" x14ac:dyDescent="0.25">
      <c r="A50" s="27" t="s">
        <v>99</v>
      </c>
      <c r="B50"/>
      <c r="C50"/>
      <c r="D50"/>
      <c r="E50"/>
      <c r="F50" s="36"/>
      <c r="G50" s="36"/>
      <c r="H50" s="36"/>
      <c r="I50" s="36"/>
      <c r="J50"/>
      <c r="K50"/>
      <c r="L50" s="28"/>
    </row>
    <row r="51" spans="1:16" s="34" customFormat="1" x14ac:dyDescent="0.25">
      <c r="A51" s="27" t="s">
        <v>29</v>
      </c>
      <c r="B51"/>
      <c r="C51"/>
      <c r="D51"/>
      <c r="E51"/>
      <c r="F51"/>
      <c r="G51"/>
      <c r="H51"/>
      <c r="I51"/>
      <c r="J51"/>
      <c r="K51"/>
      <c r="L51"/>
      <c r="M51" s="28"/>
    </row>
    <row r="52" spans="1:16" s="28" customFormat="1" x14ac:dyDescent="0.25">
      <c r="A52"/>
      <c r="B52"/>
      <c r="C52"/>
      <c r="D52"/>
      <c r="E52"/>
      <c r="F52" s="28" t="s">
        <v>30</v>
      </c>
      <c r="G52"/>
      <c r="H52"/>
      <c r="I52"/>
      <c r="J52"/>
      <c r="K52"/>
      <c r="L52"/>
      <c r="M52"/>
      <c r="P52" s="34"/>
    </row>
    <row r="53" spans="1:16" x14ac:dyDescent="0.25">
      <c r="P53" s="28"/>
    </row>
  </sheetData>
  <protectedRanges>
    <protectedRange sqref="E12:E47" name="Obseg1_1"/>
    <protectedRange sqref="G12:G47" name="Obseg2_1"/>
    <protectedRange sqref="J12:J47" name="Obseg3_1"/>
    <protectedRange sqref="K49:K63 K12:K47" name="Obseg5_1"/>
  </protectedRanges>
  <mergeCells count="3">
    <mergeCell ref="J9:J10"/>
    <mergeCell ref="A49:J49"/>
    <mergeCell ref="K9:K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5"/>
  <sheetViews>
    <sheetView zoomScale="85" zoomScaleNormal="85" workbookViewId="0">
      <selection activeCell="C42" sqref="C42"/>
    </sheetView>
  </sheetViews>
  <sheetFormatPr defaultRowHeight="15" x14ac:dyDescent="0.25"/>
  <cols>
    <col min="1" max="1" width="5.85546875" customWidth="1"/>
    <col min="2" max="2" width="35.85546875" customWidth="1"/>
    <col min="3" max="3" width="7" customWidth="1"/>
    <col min="4" max="4" width="8.7109375" customWidth="1"/>
    <col min="5" max="5" width="10.140625" customWidth="1"/>
    <col min="6" max="6" width="13" customWidth="1"/>
    <col min="8" max="8" width="10.140625" customWidth="1"/>
    <col min="9" max="9" width="13.5703125" customWidth="1"/>
    <col min="10" max="10" width="19.42578125" customWidth="1"/>
    <col min="11" max="11" width="14.42578125" customWidth="1"/>
    <col min="255" max="255" width="5.85546875" customWidth="1"/>
    <col min="256" max="256" width="35.85546875" customWidth="1"/>
    <col min="257" max="257" width="7" customWidth="1"/>
    <col min="258" max="258" width="8.7109375" customWidth="1"/>
    <col min="259" max="259" width="10.140625" customWidth="1"/>
    <col min="260" max="260" width="13" customWidth="1"/>
    <col min="262" max="262" width="10.140625" customWidth="1"/>
    <col min="263" max="265" width="13.5703125" customWidth="1"/>
    <col min="266" max="266" width="12.85546875" customWidth="1"/>
    <col min="511" max="511" width="5.85546875" customWidth="1"/>
    <col min="512" max="512" width="35.85546875" customWidth="1"/>
    <col min="513" max="513" width="7" customWidth="1"/>
    <col min="514" max="514" width="8.7109375" customWidth="1"/>
    <col min="515" max="515" width="10.140625" customWidth="1"/>
    <col min="516" max="516" width="13" customWidth="1"/>
    <col min="518" max="518" width="10.140625" customWidth="1"/>
    <col min="519" max="521" width="13.5703125" customWidth="1"/>
    <col min="522" max="522" width="12.85546875" customWidth="1"/>
    <col min="767" max="767" width="5.85546875" customWidth="1"/>
    <col min="768" max="768" width="35.85546875" customWidth="1"/>
    <col min="769" max="769" width="7" customWidth="1"/>
    <col min="770" max="770" width="8.7109375" customWidth="1"/>
    <col min="771" max="771" width="10.140625" customWidth="1"/>
    <col min="772" max="772" width="13" customWidth="1"/>
    <col min="774" max="774" width="10.140625" customWidth="1"/>
    <col min="775" max="777" width="13.5703125" customWidth="1"/>
    <col min="778" max="778" width="12.85546875" customWidth="1"/>
    <col min="1023" max="1023" width="5.85546875" customWidth="1"/>
    <col min="1024" max="1024" width="35.85546875" customWidth="1"/>
    <col min="1025" max="1025" width="7" customWidth="1"/>
    <col min="1026" max="1026" width="8.7109375" customWidth="1"/>
    <col min="1027" max="1027" width="10.140625" customWidth="1"/>
    <col min="1028" max="1028" width="13" customWidth="1"/>
    <col min="1030" max="1030" width="10.140625" customWidth="1"/>
    <col min="1031" max="1033" width="13.5703125" customWidth="1"/>
    <col min="1034" max="1034" width="12.85546875" customWidth="1"/>
    <col min="1279" max="1279" width="5.85546875" customWidth="1"/>
    <col min="1280" max="1280" width="35.85546875" customWidth="1"/>
    <col min="1281" max="1281" width="7" customWidth="1"/>
    <col min="1282" max="1282" width="8.7109375" customWidth="1"/>
    <col min="1283" max="1283" width="10.140625" customWidth="1"/>
    <col min="1284" max="1284" width="13" customWidth="1"/>
    <col min="1286" max="1286" width="10.140625" customWidth="1"/>
    <col min="1287" max="1289" width="13.5703125" customWidth="1"/>
    <col min="1290" max="1290" width="12.85546875" customWidth="1"/>
    <col min="1535" max="1535" width="5.85546875" customWidth="1"/>
    <col min="1536" max="1536" width="35.85546875" customWidth="1"/>
    <col min="1537" max="1537" width="7" customWidth="1"/>
    <col min="1538" max="1538" width="8.7109375" customWidth="1"/>
    <col min="1539" max="1539" width="10.140625" customWidth="1"/>
    <col min="1540" max="1540" width="13" customWidth="1"/>
    <col min="1542" max="1542" width="10.140625" customWidth="1"/>
    <col min="1543" max="1545" width="13.5703125" customWidth="1"/>
    <col min="1546" max="1546" width="12.85546875" customWidth="1"/>
    <col min="1791" max="1791" width="5.85546875" customWidth="1"/>
    <col min="1792" max="1792" width="35.85546875" customWidth="1"/>
    <col min="1793" max="1793" width="7" customWidth="1"/>
    <col min="1794" max="1794" width="8.7109375" customWidth="1"/>
    <col min="1795" max="1795" width="10.140625" customWidth="1"/>
    <col min="1796" max="1796" width="13" customWidth="1"/>
    <col min="1798" max="1798" width="10.140625" customWidth="1"/>
    <col min="1799" max="1801" width="13.5703125" customWidth="1"/>
    <col min="1802" max="1802" width="12.85546875" customWidth="1"/>
    <col min="2047" max="2047" width="5.85546875" customWidth="1"/>
    <col min="2048" max="2048" width="35.85546875" customWidth="1"/>
    <col min="2049" max="2049" width="7" customWidth="1"/>
    <col min="2050" max="2050" width="8.7109375" customWidth="1"/>
    <col min="2051" max="2051" width="10.140625" customWidth="1"/>
    <col min="2052" max="2052" width="13" customWidth="1"/>
    <col min="2054" max="2054" width="10.140625" customWidth="1"/>
    <col min="2055" max="2057" width="13.5703125" customWidth="1"/>
    <col min="2058" max="2058" width="12.85546875" customWidth="1"/>
    <col min="2303" max="2303" width="5.85546875" customWidth="1"/>
    <col min="2304" max="2304" width="35.85546875" customWidth="1"/>
    <col min="2305" max="2305" width="7" customWidth="1"/>
    <col min="2306" max="2306" width="8.7109375" customWidth="1"/>
    <col min="2307" max="2307" width="10.140625" customWidth="1"/>
    <col min="2308" max="2308" width="13" customWidth="1"/>
    <col min="2310" max="2310" width="10.140625" customWidth="1"/>
    <col min="2311" max="2313" width="13.5703125" customWidth="1"/>
    <col min="2314" max="2314" width="12.85546875" customWidth="1"/>
    <col min="2559" max="2559" width="5.85546875" customWidth="1"/>
    <col min="2560" max="2560" width="35.85546875" customWidth="1"/>
    <col min="2561" max="2561" width="7" customWidth="1"/>
    <col min="2562" max="2562" width="8.7109375" customWidth="1"/>
    <col min="2563" max="2563" width="10.140625" customWidth="1"/>
    <col min="2564" max="2564" width="13" customWidth="1"/>
    <col min="2566" max="2566" width="10.140625" customWidth="1"/>
    <col min="2567" max="2569" width="13.5703125" customWidth="1"/>
    <col min="2570" max="2570" width="12.85546875" customWidth="1"/>
    <col min="2815" max="2815" width="5.85546875" customWidth="1"/>
    <col min="2816" max="2816" width="35.85546875" customWidth="1"/>
    <col min="2817" max="2817" width="7" customWidth="1"/>
    <col min="2818" max="2818" width="8.7109375" customWidth="1"/>
    <col min="2819" max="2819" width="10.140625" customWidth="1"/>
    <col min="2820" max="2820" width="13" customWidth="1"/>
    <col min="2822" max="2822" width="10.140625" customWidth="1"/>
    <col min="2823" max="2825" width="13.5703125" customWidth="1"/>
    <col min="2826" max="2826" width="12.85546875" customWidth="1"/>
    <col min="3071" max="3071" width="5.85546875" customWidth="1"/>
    <col min="3072" max="3072" width="35.85546875" customWidth="1"/>
    <col min="3073" max="3073" width="7" customWidth="1"/>
    <col min="3074" max="3074" width="8.7109375" customWidth="1"/>
    <col min="3075" max="3075" width="10.140625" customWidth="1"/>
    <col min="3076" max="3076" width="13" customWidth="1"/>
    <col min="3078" max="3078" width="10.140625" customWidth="1"/>
    <col min="3079" max="3081" width="13.5703125" customWidth="1"/>
    <col min="3082" max="3082" width="12.85546875" customWidth="1"/>
    <col min="3327" max="3327" width="5.85546875" customWidth="1"/>
    <col min="3328" max="3328" width="35.85546875" customWidth="1"/>
    <col min="3329" max="3329" width="7" customWidth="1"/>
    <col min="3330" max="3330" width="8.7109375" customWidth="1"/>
    <col min="3331" max="3331" width="10.140625" customWidth="1"/>
    <col min="3332" max="3332" width="13" customWidth="1"/>
    <col min="3334" max="3334" width="10.140625" customWidth="1"/>
    <col min="3335" max="3337" width="13.5703125" customWidth="1"/>
    <col min="3338" max="3338" width="12.85546875" customWidth="1"/>
    <col min="3583" max="3583" width="5.85546875" customWidth="1"/>
    <col min="3584" max="3584" width="35.85546875" customWidth="1"/>
    <col min="3585" max="3585" width="7" customWidth="1"/>
    <col min="3586" max="3586" width="8.7109375" customWidth="1"/>
    <col min="3587" max="3587" width="10.140625" customWidth="1"/>
    <col min="3588" max="3588" width="13" customWidth="1"/>
    <col min="3590" max="3590" width="10.140625" customWidth="1"/>
    <col min="3591" max="3593" width="13.5703125" customWidth="1"/>
    <col min="3594" max="3594" width="12.85546875" customWidth="1"/>
    <col min="3839" max="3839" width="5.85546875" customWidth="1"/>
    <col min="3840" max="3840" width="35.85546875" customWidth="1"/>
    <col min="3841" max="3841" width="7" customWidth="1"/>
    <col min="3842" max="3842" width="8.7109375" customWidth="1"/>
    <col min="3843" max="3843" width="10.140625" customWidth="1"/>
    <col min="3844" max="3844" width="13" customWidth="1"/>
    <col min="3846" max="3846" width="10.140625" customWidth="1"/>
    <col min="3847" max="3849" width="13.5703125" customWidth="1"/>
    <col min="3850" max="3850" width="12.85546875" customWidth="1"/>
    <col min="4095" max="4095" width="5.85546875" customWidth="1"/>
    <col min="4096" max="4096" width="35.85546875" customWidth="1"/>
    <col min="4097" max="4097" width="7" customWidth="1"/>
    <col min="4098" max="4098" width="8.7109375" customWidth="1"/>
    <col min="4099" max="4099" width="10.140625" customWidth="1"/>
    <col min="4100" max="4100" width="13" customWidth="1"/>
    <col min="4102" max="4102" width="10.140625" customWidth="1"/>
    <col min="4103" max="4105" width="13.5703125" customWidth="1"/>
    <col min="4106" max="4106" width="12.85546875" customWidth="1"/>
    <col min="4351" max="4351" width="5.85546875" customWidth="1"/>
    <col min="4352" max="4352" width="35.85546875" customWidth="1"/>
    <col min="4353" max="4353" width="7" customWidth="1"/>
    <col min="4354" max="4354" width="8.7109375" customWidth="1"/>
    <col min="4355" max="4355" width="10.140625" customWidth="1"/>
    <col min="4356" max="4356" width="13" customWidth="1"/>
    <col min="4358" max="4358" width="10.140625" customWidth="1"/>
    <col min="4359" max="4361" width="13.5703125" customWidth="1"/>
    <col min="4362" max="4362" width="12.85546875" customWidth="1"/>
    <col min="4607" max="4607" width="5.85546875" customWidth="1"/>
    <col min="4608" max="4608" width="35.85546875" customWidth="1"/>
    <col min="4609" max="4609" width="7" customWidth="1"/>
    <col min="4610" max="4610" width="8.7109375" customWidth="1"/>
    <col min="4611" max="4611" width="10.140625" customWidth="1"/>
    <col min="4612" max="4612" width="13" customWidth="1"/>
    <col min="4614" max="4614" width="10.140625" customWidth="1"/>
    <col min="4615" max="4617" width="13.5703125" customWidth="1"/>
    <col min="4618" max="4618" width="12.85546875" customWidth="1"/>
    <col min="4863" max="4863" width="5.85546875" customWidth="1"/>
    <col min="4864" max="4864" width="35.85546875" customWidth="1"/>
    <col min="4865" max="4865" width="7" customWidth="1"/>
    <col min="4866" max="4866" width="8.7109375" customWidth="1"/>
    <col min="4867" max="4867" width="10.140625" customWidth="1"/>
    <col min="4868" max="4868" width="13" customWidth="1"/>
    <col min="4870" max="4870" width="10.140625" customWidth="1"/>
    <col min="4871" max="4873" width="13.5703125" customWidth="1"/>
    <col min="4874" max="4874" width="12.85546875" customWidth="1"/>
    <col min="5119" max="5119" width="5.85546875" customWidth="1"/>
    <col min="5120" max="5120" width="35.85546875" customWidth="1"/>
    <col min="5121" max="5121" width="7" customWidth="1"/>
    <col min="5122" max="5122" width="8.7109375" customWidth="1"/>
    <col min="5123" max="5123" width="10.140625" customWidth="1"/>
    <col min="5124" max="5124" width="13" customWidth="1"/>
    <col min="5126" max="5126" width="10.140625" customWidth="1"/>
    <col min="5127" max="5129" width="13.5703125" customWidth="1"/>
    <col min="5130" max="5130" width="12.85546875" customWidth="1"/>
    <col min="5375" max="5375" width="5.85546875" customWidth="1"/>
    <col min="5376" max="5376" width="35.85546875" customWidth="1"/>
    <col min="5377" max="5377" width="7" customWidth="1"/>
    <col min="5378" max="5378" width="8.7109375" customWidth="1"/>
    <col min="5379" max="5379" width="10.140625" customWidth="1"/>
    <col min="5380" max="5380" width="13" customWidth="1"/>
    <col min="5382" max="5382" width="10.140625" customWidth="1"/>
    <col min="5383" max="5385" width="13.5703125" customWidth="1"/>
    <col min="5386" max="5386" width="12.85546875" customWidth="1"/>
    <col min="5631" max="5631" width="5.85546875" customWidth="1"/>
    <col min="5632" max="5632" width="35.85546875" customWidth="1"/>
    <col min="5633" max="5633" width="7" customWidth="1"/>
    <col min="5634" max="5634" width="8.7109375" customWidth="1"/>
    <col min="5635" max="5635" width="10.140625" customWidth="1"/>
    <col min="5636" max="5636" width="13" customWidth="1"/>
    <col min="5638" max="5638" width="10.140625" customWidth="1"/>
    <col min="5639" max="5641" width="13.5703125" customWidth="1"/>
    <col min="5642" max="5642" width="12.85546875" customWidth="1"/>
    <col min="5887" max="5887" width="5.85546875" customWidth="1"/>
    <col min="5888" max="5888" width="35.85546875" customWidth="1"/>
    <col min="5889" max="5889" width="7" customWidth="1"/>
    <col min="5890" max="5890" width="8.7109375" customWidth="1"/>
    <col min="5891" max="5891" width="10.140625" customWidth="1"/>
    <col min="5892" max="5892" width="13" customWidth="1"/>
    <col min="5894" max="5894" width="10.140625" customWidth="1"/>
    <col min="5895" max="5897" width="13.5703125" customWidth="1"/>
    <col min="5898" max="5898" width="12.85546875" customWidth="1"/>
    <col min="6143" max="6143" width="5.85546875" customWidth="1"/>
    <col min="6144" max="6144" width="35.85546875" customWidth="1"/>
    <col min="6145" max="6145" width="7" customWidth="1"/>
    <col min="6146" max="6146" width="8.7109375" customWidth="1"/>
    <col min="6147" max="6147" width="10.140625" customWidth="1"/>
    <col min="6148" max="6148" width="13" customWidth="1"/>
    <col min="6150" max="6150" width="10.140625" customWidth="1"/>
    <col min="6151" max="6153" width="13.5703125" customWidth="1"/>
    <col min="6154" max="6154" width="12.85546875" customWidth="1"/>
    <col min="6399" max="6399" width="5.85546875" customWidth="1"/>
    <col min="6400" max="6400" width="35.85546875" customWidth="1"/>
    <col min="6401" max="6401" width="7" customWidth="1"/>
    <col min="6402" max="6402" width="8.7109375" customWidth="1"/>
    <col min="6403" max="6403" width="10.140625" customWidth="1"/>
    <col min="6404" max="6404" width="13" customWidth="1"/>
    <col min="6406" max="6406" width="10.140625" customWidth="1"/>
    <col min="6407" max="6409" width="13.5703125" customWidth="1"/>
    <col min="6410" max="6410" width="12.85546875" customWidth="1"/>
    <col min="6655" max="6655" width="5.85546875" customWidth="1"/>
    <col min="6656" max="6656" width="35.85546875" customWidth="1"/>
    <col min="6657" max="6657" width="7" customWidth="1"/>
    <col min="6658" max="6658" width="8.7109375" customWidth="1"/>
    <col min="6659" max="6659" width="10.140625" customWidth="1"/>
    <col min="6660" max="6660" width="13" customWidth="1"/>
    <col min="6662" max="6662" width="10.140625" customWidth="1"/>
    <col min="6663" max="6665" width="13.5703125" customWidth="1"/>
    <col min="6666" max="6666" width="12.85546875" customWidth="1"/>
    <col min="6911" max="6911" width="5.85546875" customWidth="1"/>
    <col min="6912" max="6912" width="35.85546875" customWidth="1"/>
    <col min="6913" max="6913" width="7" customWidth="1"/>
    <col min="6914" max="6914" width="8.7109375" customWidth="1"/>
    <col min="6915" max="6915" width="10.140625" customWidth="1"/>
    <col min="6916" max="6916" width="13" customWidth="1"/>
    <col min="6918" max="6918" width="10.140625" customWidth="1"/>
    <col min="6919" max="6921" width="13.5703125" customWidth="1"/>
    <col min="6922" max="6922" width="12.85546875" customWidth="1"/>
    <col min="7167" max="7167" width="5.85546875" customWidth="1"/>
    <col min="7168" max="7168" width="35.85546875" customWidth="1"/>
    <col min="7169" max="7169" width="7" customWidth="1"/>
    <col min="7170" max="7170" width="8.7109375" customWidth="1"/>
    <col min="7171" max="7171" width="10.140625" customWidth="1"/>
    <col min="7172" max="7172" width="13" customWidth="1"/>
    <col min="7174" max="7174" width="10.140625" customWidth="1"/>
    <col min="7175" max="7177" width="13.5703125" customWidth="1"/>
    <col min="7178" max="7178" width="12.85546875" customWidth="1"/>
    <col min="7423" max="7423" width="5.85546875" customWidth="1"/>
    <col min="7424" max="7424" width="35.85546875" customWidth="1"/>
    <col min="7425" max="7425" width="7" customWidth="1"/>
    <col min="7426" max="7426" width="8.7109375" customWidth="1"/>
    <col min="7427" max="7427" width="10.140625" customWidth="1"/>
    <col min="7428" max="7428" width="13" customWidth="1"/>
    <col min="7430" max="7430" width="10.140625" customWidth="1"/>
    <col min="7431" max="7433" width="13.5703125" customWidth="1"/>
    <col min="7434" max="7434" width="12.85546875" customWidth="1"/>
    <col min="7679" max="7679" width="5.85546875" customWidth="1"/>
    <col min="7680" max="7680" width="35.85546875" customWidth="1"/>
    <col min="7681" max="7681" width="7" customWidth="1"/>
    <col min="7682" max="7682" width="8.7109375" customWidth="1"/>
    <col min="7683" max="7683" width="10.140625" customWidth="1"/>
    <col min="7684" max="7684" width="13" customWidth="1"/>
    <col min="7686" max="7686" width="10.140625" customWidth="1"/>
    <col min="7687" max="7689" width="13.5703125" customWidth="1"/>
    <col min="7690" max="7690" width="12.85546875" customWidth="1"/>
    <col min="7935" max="7935" width="5.85546875" customWidth="1"/>
    <col min="7936" max="7936" width="35.85546875" customWidth="1"/>
    <col min="7937" max="7937" width="7" customWidth="1"/>
    <col min="7938" max="7938" width="8.7109375" customWidth="1"/>
    <col min="7939" max="7939" width="10.140625" customWidth="1"/>
    <col min="7940" max="7940" width="13" customWidth="1"/>
    <col min="7942" max="7942" width="10.140625" customWidth="1"/>
    <col min="7943" max="7945" width="13.5703125" customWidth="1"/>
    <col min="7946" max="7946" width="12.85546875" customWidth="1"/>
    <col min="8191" max="8191" width="5.85546875" customWidth="1"/>
    <col min="8192" max="8192" width="35.85546875" customWidth="1"/>
    <col min="8193" max="8193" width="7" customWidth="1"/>
    <col min="8194" max="8194" width="8.7109375" customWidth="1"/>
    <col min="8195" max="8195" width="10.140625" customWidth="1"/>
    <col min="8196" max="8196" width="13" customWidth="1"/>
    <col min="8198" max="8198" width="10.140625" customWidth="1"/>
    <col min="8199" max="8201" width="13.5703125" customWidth="1"/>
    <col min="8202" max="8202" width="12.85546875" customWidth="1"/>
    <col min="8447" max="8447" width="5.85546875" customWidth="1"/>
    <col min="8448" max="8448" width="35.85546875" customWidth="1"/>
    <col min="8449" max="8449" width="7" customWidth="1"/>
    <col min="8450" max="8450" width="8.7109375" customWidth="1"/>
    <col min="8451" max="8451" width="10.140625" customWidth="1"/>
    <col min="8452" max="8452" width="13" customWidth="1"/>
    <col min="8454" max="8454" width="10.140625" customWidth="1"/>
    <col min="8455" max="8457" width="13.5703125" customWidth="1"/>
    <col min="8458" max="8458" width="12.85546875" customWidth="1"/>
    <col min="8703" max="8703" width="5.85546875" customWidth="1"/>
    <col min="8704" max="8704" width="35.85546875" customWidth="1"/>
    <col min="8705" max="8705" width="7" customWidth="1"/>
    <col min="8706" max="8706" width="8.7109375" customWidth="1"/>
    <col min="8707" max="8707" width="10.140625" customWidth="1"/>
    <col min="8708" max="8708" width="13" customWidth="1"/>
    <col min="8710" max="8710" width="10.140625" customWidth="1"/>
    <col min="8711" max="8713" width="13.5703125" customWidth="1"/>
    <col min="8714" max="8714" width="12.85546875" customWidth="1"/>
    <col min="8959" max="8959" width="5.85546875" customWidth="1"/>
    <col min="8960" max="8960" width="35.85546875" customWidth="1"/>
    <col min="8961" max="8961" width="7" customWidth="1"/>
    <col min="8962" max="8962" width="8.7109375" customWidth="1"/>
    <col min="8963" max="8963" width="10.140625" customWidth="1"/>
    <col min="8964" max="8964" width="13" customWidth="1"/>
    <col min="8966" max="8966" width="10.140625" customWidth="1"/>
    <col min="8967" max="8969" width="13.5703125" customWidth="1"/>
    <col min="8970" max="8970" width="12.85546875" customWidth="1"/>
    <col min="9215" max="9215" width="5.85546875" customWidth="1"/>
    <col min="9216" max="9216" width="35.85546875" customWidth="1"/>
    <col min="9217" max="9217" width="7" customWidth="1"/>
    <col min="9218" max="9218" width="8.7109375" customWidth="1"/>
    <col min="9219" max="9219" width="10.140625" customWidth="1"/>
    <col min="9220" max="9220" width="13" customWidth="1"/>
    <col min="9222" max="9222" width="10.140625" customWidth="1"/>
    <col min="9223" max="9225" width="13.5703125" customWidth="1"/>
    <col min="9226" max="9226" width="12.85546875" customWidth="1"/>
    <col min="9471" max="9471" width="5.85546875" customWidth="1"/>
    <col min="9472" max="9472" width="35.85546875" customWidth="1"/>
    <col min="9473" max="9473" width="7" customWidth="1"/>
    <col min="9474" max="9474" width="8.7109375" customWidth="1"/>
    <col min="9475" max="9475" width="10.140625" customWidth="1"/>
    <col min="9476" max="9476" width="13" customWidth="1"/>
    <col min="9478" max="9478" width="10.140625" customWidth="1"/>
    <col min="9479" max="9481" width="13.5703125" customWidth="1"/>
    <col min="9482" max="9482" width="12.85546875" customWidth="1"/>
    <col min="9727" max="9727" width="5.85546875" customWidth="1"/>
    <col min="9728" max="9728" width="35.85546875" customWidth="1"/>
    <col min="9729" max="9729" width="7" customWidth="1"/>
    <col min="9730" max="9730" width="8.7109375" customWidth="1"/>
    <col min="9731" max="9731" width="10.140625" customWidth="1"/>
    <col min="9732" max="9732" width="13" customWidth="1"/>
    <col min="9734" max="9734" width="10.140625" customWidth="1"/>
    <col min="9735" max="9737" width="13.5703125" customWidth="1"/>
    <col min="9738" max="9738" width="12.85546875" customWidth="1"/>
    <col min="9983" max="9983" width="5.85546875" customWidth="1"/>
    <col min="9984" max="9984" width="35.85546875" customWidth="1"/>
    <col min="9985" max="9985" width="7" customWidth="1"/>
    <col min="9986" max="9986" width="8.7109375" customWidth="1"/>
    <col min="9987" max="9987" width="10.140625" customWidth="1"/>
    <col min="9988" max="9988" width="13" customWidth="1"/>
    <col min="9990" max="9990" width="10.140625" customWidth="1"/>
    <col min="9991" max="9993" width="13.5703125" customWidth="1"/>
    <col min="9994" max="9994" width="12.85546875" customWidth="1"/>
    <col min="10239" max="10239" width="5.85546875" customWidth="1"/>
    <col min="10240" max="10240" width="35.85546875" customWidth="1"/>
    <col min="10241" max="10241" width="7" customWidth="1"/>
    <col min="10242" max="10242" width="8.7109375" customWidth="1"/>
    <col min="10243" max="10243" width="10.140625" customWidth="1"/>
    <col min="10244" max="10244" width="13" customWidth="1"/>
    <col min="10246" max="10246" width="10.140625" customWidth="1"/>
    <col min="10247" max="10249" width="13.5703125" customWidth="1"/>
    <col min="10250" max="10250" width="12.85546875" customWidth="1"/>
    <col min="10495" max="10495" width="5.85546875" customWidth="1"/>
    <col min="10496" max="10496" width="35.85546875" customWidth="1"/>
    <col min="10497" max="10497" width="7" customWidth="1"/>
    <col min="10498" max="10498" width="8.7109375" customWidth="1"/>
    <col min="10499" max="10499" width="10.140625" customWidth="1"/>
    <col min="10500" max="10500" width="13" customWidth="1"/>
    <col min="10502" max="10502" width="10.140625" customWidth="1"/>
    <col min="10503" max="10505" width="13.5703125" customWidth="1"/>
    <col min="10506" max="10506" width="12.85546875" customWidth="1"/>
    <col min="10751" max="10751" width="5.85546875" customWidth="1"/>
    <col min="10752" max="10752" width="35.85546875" customWidth="1"/>
    <col min="10753" max="10753" width="7" customWidth="1"/>
    <col min="10754" max="10754" width="8.7109375" customWidth="1"/>
    <col min="10755" max="10755" width="10.140625" customWidth="1"/>
    <col min="10756" max="10756" width="13" customWidth="1"/>
    <col min="10758" max="10758" width="10.140625" customWidth="1"/>
    <col min="10759" max="10761" width="13.5703125" customWidth="1"/>
    <col min="10762" max="10762" width="12.85546875" customWidth="1"/>
    <col min="11007" max="11007" width="5.85546875" customWidth="1"/>
    <col min="11008" max="11008" width="35.85546875" customWidth="1"/>
    <col min="11009" max="11009" width="7" customWidth="1"/>
    <col min="11010" max="11010" width="8.7109375" customWidth="1"/>
    <col min="11011" max="11011" width="10.140625" customWidth="1"/>
    <col min="11012" max="11012" width="13" customWidth="1"/>
    <col min="11014" max="11014" width="10.140625" customWidth="1"/>
    <col min="11015" max="11017" width="13.5703125" customWidth="1"/>
    <col min="11018" max="11018" width="12.85546875" customWidth="1"/>
    <col min="11263" max="11263" width="5.85546875" customWidth="1"/>
    <col min="11264" max="11264" width="35.85546875" customWidth="1"/>
    <col min="11265" max="11265" width="7" customWidth="1"/>
    <col min="11266" max="11266" width="8.7109375" customWidth="1"/>
    <col min="11267" max="11267" width="10.140625" customWidth="1"/>
    <col min="11268" max="11268" width="13" customWidth="1"/>
    <col min="11270" max="11270" width="10.140625" customWidth="1"/>
    <col min="11271" max="11273" width="13.5703125" customWidth="1"/>
    <col min="11274" max="11274" width="12.85546875" customWidth="1"/>
    <col min="11519" max="11519" width="5.85546875" customWidth="1"/>
    <col min="11520" max="11520" width="35.85546875" customWidth="1"/>
    <col min="11521" max="11521" width="7" customWidth="1"/>
    <col min="11522" max="11522" width="8.7109375" customWidth="1"/>
    <col min="11523" max="11523" width="10.140625" customWidth="1"/>
    <col min="11524" max="11524" width="13" customWidth="1"/>
    <col min="11526" max="11526" width="10.140625" customWidth="1"/>
    <col min="11527" max="11529" width="13.5703125" customWidth="1"/>
    <col min="11530" max="11530" width="12.85546875" customWidth="1"/>
    <col min="11775" max="11775" width="5.85546875" customWidth="1"/>
    <col min="11776" max="11776" width="35.85546875" customWidth="1"/>
    <col min="11777" max="11777" width="7" customWidth="1"/>
    <col min="11778" max="11778" width="8.7109375" customWidth="1"/>
    <col min="11779" max="11779" width="10.140625" customWidth="1"/>
    <col min="11780" max="11780" width="13" customWidth="1"/>
    <col min="11782" max="11782" width="10.140625" customWidth="1"/>
    <col min="11783" max="11785" width="13.5703125" customWidth="1"/>
    <col min="11786" max="11786" width="12.85546875" customWidth="1"/>
    <col min="12031" max="12031" width="5.85546875" customWidth="1"/>
    <col min="12032" max="12032" width="35.85546875" customWidth="1"/>
    <col min="12033" max="12033" width="7" customWidth="1"/>
    <col min="12034" max="12034" width="8.7109375" customWidth="1"/>
    <col min="12035" max="12035" width="10.140625" customWidth="1"/>
    <col min="12036" max="12036" width="13" customWidth="1"/>
    <col min="12038" max="12038" width="10.140625" customWidth="1"/>
    <col min="12039" max="12041" width="13.5703125" customWidth="1"/>
    <col min="12042" max="12042" width="12.85546875" customWidth="1"/>
    <col min="12287" max="12287" width="5.85546875" customWidth="1"/>
    <col min="12288" max="12288" width="35.85546875" customWidth="1"/>
    <col min="12289" max="12289" width="7" customWidth="1"/>
    <col min="12290" max="12290" width="8.7109375" customWidth="1"/>
    <col min="12291" max="12291" width="10.140625" customWidth="1"/>
    <col min="12292" max="12292" width="13" customWidth="1"/>
    <col min="12294" max="12294" width="10.140625" customWidth="1"/>
    <col min="12295" max="12297" width="13.5703125" customWidth="1"/>
    <col min="12298" max="12298" width="12.85546875" customWidth="1"/>
    <col min="12543" max="12543" width="5.85546875" customWidth="1"/>
    <col min="12544" max="12544" width="35.85546875" customWidth="1"/>
    <col min="12545" max="12545" width="7" customWidth="1"/>
    <col min="12546" max="12546" width="8.7109375" customWidth="1"/>
    <col min="12547" max="12547" width="10.140625" customWidth="1"/>
    <col min="12548" max="12548" width="13" customWidth="1"/>
    <col min="12550" max="12550" width="10.140625" customWidth="1"/>
    <col min="12551" max="12553" width="13.5703125" customWidth="1"/>
    <col min="12554" max="12554" width="12.85546875" customWidth="1"/>
    <col min="12799" max="12799" width="5.85546875" customWidth="1"/>
    <col min="12800" max="12800" width="35.85546875" customWidth="1"/>
    <col min="12801" max="12801" width="7" customWidth="1"/>
    <col min="12802" max="12802" width="8.7109375" customWidth="1"/>
    <col min="12803" max="12803" width="10.140625" customWidth="1"/>
    <col min="12804" max="12804" width="13" customWidth="1"/>
    <col min="12806" max="12806" width="10.140625" customWidth="1"/>
    <col min="12807" max="12809" width="13.5703125" customWidth="1"/>
    <col min="12810" max="12810" width="12.85546875" customWidth="1"/>
    <col min="13055" max="13055" width="5.85546875" customWidth="1"/>
    <col min="13056" max="13056" width="35.85546875" customWidth="1"/>
    <col min="13057" max="13057" width="7" customWidth="1"/>
    <col min="13058" max="13058" width="8.7109375" customWidth="1"/>
    <col min="13059" max="13059" width="10.140625" customWidth="1"/>
    <col min="13060" max="13060" width="13" customWidth="1"/>
    <col min="13062" max="13062" width="10.140625" customWidth="1"/>
    <col min="13063" max="13065" width="13.5703125" customWidth="1"/>
    <col min="13066" max="13066" width="12.85546875" customWidth="1"/>
    <col min="13311" max="13311" width="5.85546875" customWidth="1"/>
    <col min="13312" max="13312" width="35.85546875" customWidth="1"/>
    <col min="13313" max="13313" width="7" customWidth="1"/>
    <col min="13314" max="13314" width="8.7109375" customWidth="1"/>
    <col min="13315" max="13315" width="10.140625" customWidth="1"/>
    <col min="13316" max="13316" width="13" customWidth="1"/>
    <col min="13318" max="13318" width="10.140625" customWidth="1"/>
    <col min="13319" max="13321" width="13.5703125" customWidth="1"/>
    <col min="13322" max="13322" width="12.85546875" customWidth="1"/>
    <col min="13567" max="13567" width="5.85546875" customWidth="1"/>
    <col min="13568" max="13568" width="35.85546875" customWidth="1"/>
    <col min="13569" max="13569" width="7" customWidth="1"/>
    <col min="13570" max="13570" width="8.7109375" customWidth="1"/>
    <col min="13571" max="13571" width="10.140625" customWidth="1"/>
    <col min="13572" max="13572" width="13" customWidth="1"/>
    <col min="13574" max="13574" width="10.140625" customWidth="1"/>
    <col min="13575" max="13577" width="13.5703125" customWidth="1"/>
    <col min="13578" max="13578" width="12.85546875" customWidth="1"/>
    <col min="13823" max="13823" width="5.85546875" customWidth="1"/>
    <col min="13824" max="13824" width="35.85546875" customWidth="1"/>
    <col min="13825" max="13825" width="7" customWidth="1"/>
    <col min="13826" max="13826" width="8.7109375" customWidth="1"/>
    <col min="13827" max="13827" width="10.140625" customWidth="1"/>
    <col min="13828" max="13828" width="13" customWidth="1"/>
    <col min="13830" max="13830" width="10.140625" customWidth="1"/>
    <col min="13831" max="13833" width="13.5703125" customWidth="1"/>
    <col min="13834" max="13834" width="12.85546875" customWidth="1"/>
    <col min="14079" max="14079" width="5.85546875" customWidth="1"/>
    <col min="14080" max="14080" width="35.85546875" customWidth="1"/>
    <col min="14081" max="14081" width="7" customWidth="1"/>
    <col min="14082" max="14082" width="8.7109375" customWidth="1"/>
    <col min="14083" max="14083" width="10.140625" customWidth="1"/>
    <col min="14084" max="14084" width="13" customWidth="1"/>
    <col min="14086" max="14086" width="10.140625" customWidth="1"/>
    <col min="14087" max="14089" width="13.5703125" customWidth="1"/>
    <col min="14090" max="14090" width="12.85546875" customWidth="1"/>
    <col min="14335" max="14335" width="5.85546875" customWidth="1"/>
    <col min="14336" max="14336" width="35.85546875" customWidth="1"/>
    <col min="14337" max="14337" width="7" customWidth="1"/>
    <col min="14338" max="14338" width="8.7109375" customWidth="1"/>
    <col min="14339" max="14339" width="10.140625" customWidth="1"/>
    <col min="14340" max="14340" width="13" customWidth="1"/>
    <col min="14342" max="14342" width="10.140625" customWidth="1"/>
    <col min="14343" max="14345" width="13.5703125" customWidth="1"/>
    <col min="14346" max="14346" width="12.85546875" customWidth="1"/>
    <col min="14591" max="14591" width="5.85546875" customWidth="1"/>
    <col min="14592" max="14592" width="35.85546875" customWidth="1"/>
    <col min="14593" max="14593" width="7" customWidth="1"/>
    <col min="14594" max="14594" width="8.7109375" customWidth="1"/>
    <col min="14595" max="14595" width="10.140625" customWidth="1"/>
    <col min="14596" max="14596" width="13" customWidth="1"/>
    <col min="14598" max="14598" width="10.140625" customWidth="1"/>
    <col min="14599" max="14601" width="13.5703125" customWidth="1"/>
    <col min="14602" max="14602" width="12.85546875" customWidth="1"/>
    <col min="14847" max="14847" width="5.85546875" customWidth="1"/>
    <col min="14848" max="14848" width="35.85546875" customWidth="1"/>
    <col min="14849" max="14849" width="7" customWidth="1"/>
    <col min="14850" max="14850" width="8.7109375" customWidth="1"/>
    <col min="14851" max="14851" width="10.140625" customWidth="1"/>
    <col min="14852" max="14852" width="13" customWidth="1"/>
    <col min="14854" max="14854" width="10.140625" customWidth="1"/>
    <col min="14855" max="14857" width="13.5703125" customWidth="1"/>
    <col min="14858" max="14858" width="12.85546875" customWidth="1"/>
    <col min="15103" max="15103" width="5.85546875" customWidth="1"/>
    <col min="15104" max="15104" width="35.85546875" customWidth="1"/>
    <col min="15105" max="15105" width="7" customWidth="1"/>
    <col min="15106" max="15106" width="8.7109375" customWidth="1"/>
    <col min="15107" max="15107" width="10.140625" customWidth="1"/>
    <col min="15108" max="15108" width="13" customWidth="1"/>
    <col min="15110" max="15110" width="10.140625" customWidth="1"/>
    <col min="15111" max="15113" width="13.5703125" customWidth="1"/>
    <col min="15114" max="15114" width="12.85546875" customWidth="1"/>
    <col min="15359" max="15359" width="5.85546875" customWidth="1"/>
    <col min="15360" max="15360" width="35.85546875" customWidth="1"/>
    <col min="15361" max="15361" width="7" customWidth="1"/>
    <col min="15362" max="15362" width="8.7109375" customWidth="1"/>
    <col min="15363" max="15363" width="10.140625" customWidth="1"/>
    <col min="15364" max="15364" width="13" customWidth="1"/>
    <col min="15366" max="15366" width="10.140625" customWidth="1"/>
    <col min="15367" max="15369" width="13.5703125" customWidth="1"/>
    <col min="15370" max="15370" width="12.85546875" customWidth="1"/>
    <col min="15615" max="15615" width="5.85546875" customWidth="1"/>
    <col min="15616" max="15616" width="35.85546875" customWidth="1"/>
    <col min="15617" max="15617" width="7" customWidth="1"/>
    <col min="15618" max="15618" width="8.7109375" customWidth="1"/>
    <col min="15619" max="15619" width="10.140625" customWidth="1"/>
    <col min="15620" max="15620" width="13" customWidth="1"/>
    <col min="15622" max="15622" width="10.140625" customWidth="1"/>
    <col min="15623" max="15625" width="13.5703125" customWidth="1"/>
    <col min="15626" max="15626" width="12.85546875" customWidth="1"/>
    <col min="15871" max="15871" width="5.85546875" customWidth="1"/>
    <col min="15872" max="15872" width="35.85546875" customWidth="1"/>
    <col min="15873" max="15873" width="7" customWidth="1"/>
    <col min="15874" max="15874" width="8.7109375" customWidth="1"/>
    <col min="15875" max="15875" width="10.140625" customWidth="1"/>
    <col min="15876" max="15876" width="13" customWidth="1"/>
    <col min="15878" max="15878" width="10.140625" customWidth="1"/>
    <col min="15879" max="15881" width="13.5703125" customWidth="1"/>
    <col min="15882" max="15882" width="12.85546875" customWidth="1"/>
    <col min="16127" max="16127" width="5.85546875" customWidth="1"/>
    <col min="16128" max="16128" width="35.85546875" customWidth="1"/>
    <col min="16129" max="16129" width="7" customWidth="1"/>
    <col min="16130" max="16130" width="8.7109375" customWidth="1"/>
    <col min="16131" max="16131" width="10.140625" customWidth="1"/>
    <col min="16132" max="16132" width="13" customWidth="1"/>
    <col min="16134" max="16134" width="10.140625" customWidth="1"/>
    <col min="16135" max="16137" width="13.5703125" customWidth="1"/>
    <col min="16138" max="16138" width="12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326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327</v>
      </c>
      <c r="C12" s="22" t="s">
        <v>57</v>
      </c>
      <c r="D12" s="22">
        <v>700</v>
      </c>
      <c r="E12" s="33"/>
      <c r="F12" s="24">
        <f t="shared" ref="F12:F70" si="0">+D12*E12</f>
        <v>0</v>
      </c>
      <c r="G12" s="24"/>
      <c r="H12" s="24">
        <f t="shared" ref="H12:H70" si="1">(E12*G12)/100+E12</f>
        <v>0</v>
      </c>
      <c r="I12" s="24">
        <f t="shared" ref="I12:I70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328</v>
      </c>
      <c r="C13" s="22" t="s">
        <v>57</v>
      </c>
      <c r="D13" s="22">
        <v>1400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329</v>
      </c>
      <c r="C14" s="22" t="s">
        <v>57</v>
      </c>
      <c r="D14" s="22">
        <v>840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330</v>
      </c>
      <c r="C15" s="22" t="s">
        <v>57</v>
      </c>
      <c r="D15" s="22">
        <v>1000</v>
      </c>
      <c r="E15" s="33"/>
      <c r="F15" s="24">
        <v>0</v>
      </c>
      <c r="G15" s="24"/>
      <c r="H15" s="24">
        <v>0</v>
      </c>
      <c r="I15" s="24">
        <v>0</v>
      </c>
      <c r="J15" s="22"/>
      <c r="K15" s="22"/>
    </row>
    <row r="16" spans="1:11" s="34" customFormat="1" ht="12.75" x14ac:dyDescent="0.2">
      <c r="A16" s="22">
        <v>5</v>
      </c>
      <c r="B16" s="22" t="s">
        <v>331</v>
      </c>
      <c r="C16" s="22" t="s">
        <v>57</v>
      </c>
      <c r="D16" s="22">
        <v>6000</v>
      </c>
      <c r="E16" s="33"/>
      <c r="F16" s="24">
        <v>0</v>
      </c>
      <c r="G16" s="24"/>
      <c r="H16" s="24">
        <v>0</v>
      </c>
      <c r="I16" s="24">
        <v>0</v>
      </c>
      <c r="J16" s="22"/>
      <c r="K16" s="22"/>
    </row>
    <row r="17" spans="1:11" s="34" customFormat="1" ht="12.75" x14ac:dyDescent="0.2">
      <c r="A17" s="22">
        <v>6</v>
      </c>
      <c r="B17" s="22" t="s">
        <v>332</v>
      </c>
      <c r="C17" s="22" t="s">
        <v>57</v>
      </c>
      <c r="D17" s="22">
        <v>12000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333</v>
      </c>
      <c r="C18" s="22" t="s">
        <v>57</v>
      </c>
      <c r="D18" s="22">
        <v>500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334</v>
      </c>
      <c r="C19" s="22" t="s">
        <v>57</v>
      </c>
      <c r="D19" s="22">
        <v>9000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335</v>
      </c>
      <c r="C20" s="22" t="s">
        <v>57</v>
      </c>
      <c r="D20" s="22">
        <v>1400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336</v>
      </c>
      <c r="C21" s="22" t="s">
        <v>57</v>
      </c>
      <c r="D21" s="22">
        <v>2500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337</v>
      </c>
      <c r="C22" s="22" t="s">
        <v>338</v>
      </c>
      <c r="D22" s="22">
        <v>600</v>
      </c>
      <c r="E22" s="33"/>
      <c r="F22" s="24">
        <f t="shared" si="0"/>
        <v>0</v>
      </c>
      <c r="G22" s="24"/>
      <c r="H22" s="24">
        <v>0</v>
      </c>
      <c r="I22" s="24">
        <v>0</v>
      </c>
      <c r="J22" s="22"/>
      <c r="K22" s="22"/>
    </row>
    <row r="23" spans="1:11" s="34" customFormat="1" ht="12.75" x14ac:dyDescent="0.2">
      <c r="A23" s="22">
        <v>12</v>
      </c>
      <c r="B23" s="22" t="s">
        <v>339</v>
      </c>
      <c r="C23" s="22" t="s">
        <v>19</v>
      </c>
      <c r="D23" s="22">
        <v>200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340</v>
      </c>
      <c r="C24" s="22" t="s">
        <v>57</v>
      </c>
      <c r="D24" s="22">
        <v>160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341</v>
      </c>
      <c r="C25" s="22" t="s">
        <v>57</v>
      </c>
      <c r="D25" s="22">
        <v>8000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342</v>
      </c>
      <c r="C26" s="22" t="s">
        <v>57</v>
      </c>
      <c r="D26" s="22">
        <v>350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22.5" x14ac:dyDescent="0.2">
      <c r="A27" s="22">
        <v>16</v>
      </c>
      <c r="B27" s="40" t="s">
        <v>343</v>
      </c>
      <c r="C27" s="22" t="s">
        <v>57</v>
      </c>
      <c r="D27" s="22">
        <v>1400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39" t="s">
        <v>344</v>
      </c>
      <c r="C28" s="22" t="s">
        <v>57</v>
      </c>
      <c r="D28" s="22">
        <v>300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345</v>
      </c>
      <c r="C29" s="22" t="s">
        <v>57</v>
      </c>
      <c r="D29" s="22">
        <v>400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346</v>
      </c>
      <c r="C30" s="22" t="s">
        <v>57</v>
      </c>
      <c r="D30" s="22">
        <v>2800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347</v>
      </c>
      <c r="C31" s="22" t="s">
        <v>338</v>
      </c>
      <c r="D31" s="22">
        <v>39000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348</v>
      </c>
      <c r="C32" s="22" t="s">
        <v>57</v>
      </c>
      <c r="D32" s="22">
        <v>1200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1" s="34" customFormat="1" ht="12.75" x14ac:dyDescent="0.2">
      <c r="A33" s="22">
        <v>22</v>
      </c>
      <c r="B33" s="22" t="s">
        <v>349</v>
      </c>
      <c r="C33" s="22" t="s">
        <v>57</v>
      </c>
      <c r="D33" s="22">
        <v>100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22" t="s">
        <v>350</v>
      </c>
      <c r="C34" s="22" t="s">
        <v>57</v>
      </c>
      <c r="D34" s="22">
        <v>450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1" s="34" customFormat="1" ht="12.75" x14ac:dyDescent="0.2">
      <c r="A35" s="22">
        <v>24</v>
      </c>
      <c r="B35" s="22" t="s">
        <v>351</v>
      </c>
      <c r="C35" s="22" t="s">
        <v>57</v>
      </c>
      <c r="D35" s="22">
        <v>1200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1" s="34" customFormat="1" ht="12.75" x14ac:dyDescent="0.2">
      <c r="A36" s="22">
        <v>25</v>
      </c>
      <c r="B36" s="22" t="s">
        <v>352</v>
      </c>
      <c r="C36" s="22" t="s">
        <v>19</v>
      </c>
      <c r="D36" s="22">
        <v>50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1" s="34" customFormat="1" ht="22.5" x14ac:dyDescent="0.2">
      <c r="A37" s="22">
        <v>26</v>
      </c>
      <c r="B37" s="40" t="s">
        <v>353</v>
      </c>
      <c r="C37" s="22" t="s">
        <v>57</v>
      </c>
      <c r="D37" s="22">
        <v>6000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1" s="34" customFormat="1" ht="12.75" x14ac:dyDescent="0.2">
      <c r="A38" s="22">
        <v>27</v>
      </c>
      <c r="B38" s="22" t="s">
        <v>354</v>
      </c>
      <c r="C38" s="22" t="s">
        <v>57</v>
      </c>
      <c r="D38" s="22">
        <v>1800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1" s="34" customFormat="1" ht="12.75" x14ac:dyDescent="0.2">
      <c r="A39" s="22">
        <v>28</v>
      </c>
      <c r="B39" s="35" t="s">
        <v>355</v>
      </c>
      <c r="C39" s="22" t="s">
        <v>57</v>
      </c>
      <c r="D39" s="22">
        <v>900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1" s="34" customFormat="1" ht="12.75" x14ac:dyDescent="0.2">
      <c r="A40" s="22">
        <v>29</v>
      </c>
      <c r="B40" s="22" t="s">
        <v>356</v>
      </c>
      <c r="C40" s="22" t="s">
        <v>19</v>
      </c>
      <c r="D40" s="22">
        <v>350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1" s="34" customFormat="1" ht="12.75" x14ac:dyDescent="0.2">
      <c r="A41" s="22">
        <v>30</v>
      </c>
      <c r="B41" s="22" t="s">
        <v>357</v>
      </c>
      <c r="C41" s="22" t="s">
        <v>19</v>
      </c>
      <c r="D41" s="22">
        <v>50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</row>
    <row r="42" spans="1:11" s="34" customFormat="1" ht="12.75" x14ac:dyDescent="0.2">
      <c r="A42" s="22">
        <v>31</v>
      </c>
      <c r="B42" s="22" t="s">
        <v>358</v>
      </c>
      <c r="C42" s="22" t="s">
        <v>19</v>
      </c>
      <c r="D42" s="22">
        <v>15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22"/>
      <c r="K42" s="22"/>
    </row>
    <row r="43" spans="1:11" s="34" customFormat="1" ht="12.75" x14ac:dyDescent="0.2">
      <c r="A43" s="22">
        <v>32</v>
      </c>
      <c r="B43" s="22" t="s">
        <v>359</v>
      </c>
      <c r="C43" s="22" t="s">
        <v>19</v>
      </c>
      <c r="D43" s="22">
        <v>300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22"/>
      <c r="K43" s="22"/>
    </row>
    <row r="44" spans="1:11" s="34" customFormat="1" ht="12.75" x14ac:dyDescent="0.2">
      <c r="A44" s="22">
        <v>33</v>
      </c>
      <c r="B44" s="22" t="s">
        <v>360</v>
      </c>
      <c r="C44" s="22" t="s">
        <v>19</v>
      </c>
      <c r="D44" s="22">
        <v>20</v>
      </c>
      <c r="E44" s="33"/>
      <c r="F44" s="24">
        <f t="shared" si="0"/>
        <v>0</v>
      </c>
      <c r="G44" s="24"/>
      <c r="H44" s="24">
        <f t="shared" si="1"/>
        <v>0</v>
      </c>
      <c r="I44" s="24">
        <f t="shared" si="2"/>
        <v>0</v>
      </c>
      <c r="J44" s="22"/>
      <c r="K44" s="22"/>
    </row>
    <row r="45" spans="1:11" s="34" customFormat="1" ht="12.75" x14ac:dyDescent="0.2">
      <c r="A45" s="22">
        <v>34</v>
      </c>
      <c r="B45" s="22" t="s">
        <v>361</v>
      </c>
      <c r="C45" s="22" t="s">
        <v>57</v>
      </c>
      <c r="D45" s="22">
        <v>500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22"/>
      <c r="K45" s="22"/>
    </row>
    <row r="46" spans="1:11" s="34" customFormat="1" ht="12.75" x14ac:dyDescent="0.2">
      <c r="A46" s="22">
        <v>35</v>
      </c>
      <c r="B46" s="22" t="s">
        <v>362</v>
      </c>
      <c r="C46" s="22" t="s">
        <v>19</v>
      </c>
      <c r="D46" s="22">
        <v>40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22"/>
      <c r="K46" s="22"/>
    </row>
    <row r="47" spans="1:11" s="34" customFormat="1" ht="12.75" x14ac:dyDescent="0.2">
      <c r="A47" s="22">
        <v>36</v>
      </c>
      <c r="B47" s="22" t="s">
        <v>363</v>
      </c>
      <c r="C47" s="22" t="s">
        <v>19</v>
      </c>
      <c r="D47" s="22">
        <v>70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22"/>
      <c r="K47" s="22"/>
    </row>
    <row r="48" spans="1:11" s="34" customFormat="1" ht="12.75" x14ac:dyDescent="0.2">
      <c r="A48" s="22">
        <v>37</v>
      </c>
      <c r="B48" s="22" t="s">
        <v>364</v>
      </c>
      <c r="C48" s="22" t="s">
        <v>19</v>
      </c>
      <c r="D48" s="22">
        <v>50</v>
      </c>
      <c r="E48" s="33"/>
      <c r="F48" s="24">
        <f t="shared" si="0"/>
        <v>0</v>
      </c>
      <c r="G48" s="24"/>
      <c r="H48" s="24">
        <v>0</v>
      </c>
      <c r="I48" s="24">
        <v>0</v>
      </c>
      <c r="J48" s="22"/>
      <c r="K48" s="22"/>
    </row>
    <row r="49" spans="1:11" s="34" customFormat="1" ht="12.75" x14ac:dyDescent="0.2">
      <c r="A49" s="22">
        <v>38</v>
      </c>
      <c r="B49" s="22" t="s">
        <v>365</v>
      </c>
      <c r="C49" s="22" t="s">
        <v>19</v>
      </c>
      <c r="D49" s="22">
        <v>5</v>
      </c>
      <c r="E49" s="33"/>
      <c r="F49" s="24">
        <f t="shared" si="0"/>
        <v>0</v>
      </c>
      <c r="G49" s="24"/>
      <c r="H49" s="24">
        <v>0</v>
      </c>
      <c r="I49" s="24">
        <v>0</v>
      </c>
      <c r="J49" s="22"/>
      <c r="K49" s="22"/>
    </row>
    <row r="50" spans="1:11" s="34" customFormat="1" ht="12.75" x14ac:dyDescent="0.2">
      <c r="A50" s="22">
        <v>39</v>
      </c>
      <c r="B50" s="22" t="s">
        <v>366</v>
      </c>
      <c r="C50" s="22" t="s">
        <v>57</v>
      </c>
      <c r="D50" s="22">
        <v>3000</v>
      </c>
      <c r="E50" s="33"/>
      <c r="F50" s="24">
        <f t="shared" si="0"/>
        <v>0</v>
      </c>
      <c r="G50" s="24"/>
      <c r="H50" s="24">
        <f t="shared" si="1"/>
        <v>0</v>
      </c>
      <c r="I50" s="24">
        <f t="shared" si="2"/>
        <v>0</v>
      </c>
      <c r="J50" s="22"/>
      <c r="K50" s="22"/>
    </row>
    <row r="51" spans="1:11" s="34" customFormat="1" ht="12.75" x14ac:dyDescent="0.2">
      <c r="A51" s="22">
        <v>40</v>
      </c>
      <c r="B51" s="22" t="s">
        <v>696</v>
      </c>
      <c r="C51" s="76" t="s">
        <v>57</v>
      </c>
      <c r="D51" s="76">
        <v>3000</v>
      </c>
      <c r="E51" s="77"/>
      <c r="F51" s="78">
        <f t="shared" si="0"/>
        <v>0</v>
      </c>
      <c r="G51" s="78"/>
      <c r="H51" s="24">
        <f t="shared" ref="H51:H57" si="3">(E51*G51)/100+E51</f>
        <v>0</v>
      </c>
      <c r="I51" s="24">
        <f t="shared" ref="I51:I57" si="4">D51*H51</f>
        <v>0</v>
      </c>
      <c r="J51" s="22"/>
      <c r="K51" s="22"/>
    </row>
    <row r="52" spans="1:11" s="34" customFormat="1" ht="12.75" x14ac:dyDescent="0.2">
      <c r="A52" s="22">
        <v>41</v>
      </c>
      <c r="B52" s="22" t="s">
        <v>367</v>
      </c>
      <c r="C52" s="22" t="s">
        <v>57</v>
      </c>
      <c r="D52" s="22">
        <v>50</v>
      </c>
      <c r="E52" s="33"/>
      <c r="F52" s="24">
        <f t="shared" si="0"/>
        <v>0</v>
      </c>
      <c r="G52" s="24"/>
      <c r="H52" s="24">
        <f t="shared" si="3"/>
        <v>0</v>
      </c>
      <c r="I52" s="24">
        <f t="shared" si="4"/>
        <v>0</v>
      </c>
      <c r="J52" s="22"/>
      <c r="K52" s="22"/>
    </row>
    <row r="53" spans="1:11" s="34" customFormat="1" ht="12.75" x14ac:dyDescent="0.2">
      <c r="A53" s="22">
        <v>42</v>
      </c>
      <c r="B53" s="22" t="s">
        <v>368</v>
      </c>
      <c r="C53" s="22" t="s">
        <v>19</v>
      </c>
      <c r="D53" s="22">
        <v>700</v>
      </c>
      <c r="E53" s="33"/>
      <c r="F53" s="24">
        <f t="shared" si="0"/>
        <v>0</v>
      </c>
      <c r="G53" s="24"/>
      <c r="H53" s="24">
        <f t="shared" si="3"/>
        <v>0</v>
      </c>
      <c r="I53" s="24">
        <f t="shared" si="4"/>
        <v>0</v>
      </c>
      <c r="J53" s="22"/>
      <c r="K53" s="22"/>
    </row>
    <row r="54" spans="1:11" s="34" customFormat="1" ht="12.75" x14ac:dyDescent="0.2">
      <c r="A54" s="22">
        <v>43</v>
      </c>
      <c r="B54" s="22" t="s">
        <v>369</v>
      </c>
      <c r="C54" s="22" t="s">
        <v>19</v>
      </c>
      <c r="D54" s="22">
        <v>400</v>
      </c>
      <c r="E54" s="33"/>
      <c r="F54" s="24">
        <f t="shared" si="0"/>
        <v>0</v>
      </c>
      <c r="G54" s="24"/>
      <c r="H54" s="24">
        <f t="shared" si="3"/>
        <v>0</v>
      </c>
      <c r="I54" s="24">
        <f t="shared" si="4"/>
        <v>0</v>
      </c>
      <c r="J54" s="22"/>
      <c r="K54" s="22"/>
    </row>
    <row r="55" spans="1:11" s="34" customFormat="1" ht="12.75" x14ac:dyDescent="0.2">
      <c r="A55" s="22">
        <v>44</v>
      </c>
      <c r="B55" s="22" t="s">
        <v>370</v>
      </c>
      <c r="C55" s="22" t="s">
        <v>57</v>
      </c>
      <c r="D55" s="22">
        <v>140</v>
      </c>
      <c r="E55" s="33"/>
      <c r="F55" s="24">
        <f t="shared" si="0"/>
        <v>0</v>
      </c>
      <c r="G55" s="24"/>
      <c r="H55" s="24">
        <f>(E55*G55)/100+E55</f>
        <v>0</v>
      </c>
      <c r="I55" s="24">
        <f>D55*H55</f>
        <v>0</v>
      </c>
      <c r="J55" s="22"/>
      <c r="K55" s="22"/>
    </row>
    <row r="56" spans="1:11" s="34" customFormat="1" ht="12.75" x14ac:dyDescent="0.2">
      <c r="A56" s="22">
        <v>45</v>
      </c>
      <c r="B56" s="22" t="s">
        <v>371</v>
      </c>
      <c r="C56" s="22" t="s">
        <v>57</v>
      </c>
      <c r="D56" s="22">
        <v>1250</v>
      </c>
      <c r="E56" s="33"/>
      <c r="F56" s="24">
        <f t="shared" si="0"/>
        <v>0</v>
      </c>
      <c r="G56" s="24"/>
      <c r="H56" s="24">
        <f t="shared" si="3"/>
        <v>0</v>
      </c>
      <c r="I56" s="24">
        <f t="shared" si="4"/>
        <v>0</v>
      </c>
      <c r="J56" s="22"/>
      <c r="K56" s="22"/>
    </row>
    <row r="57" spans="1:11" s="34" customFormat="1" ht="12.75" x14ac:dyDescent="0.2">
      <c r="A57" s="22">
        <v>46</v>
      </c>
      <c r="B57" s="22" t="s">
        <v>372</v>
      </c>
      <c r="C57" s="22" t="s">
        <v>57</v>
      </c>
      <c r="D57" s="22">
        <v>1250</v>
      </c>
      <c r="E57" s="33"/>
      <c r="F57" s="24">
        <f t="shared" si="0"/>
        <v>0</v>
      </c>
      <c r="G57" s="24"/>
      <c r="H57" s="24">
        <f t="shared" si="3"/>
        <v>0</v>
      </c>
      <c r="I57" s="24">
        <f t="shared" si="4"/>
        <v>0</v>
      </c>
      <c r="J57" s="22"/>
      <c r="K57" s="22"/>
    </row>
    <row r="58" spans="1:11" s="34" customFormat="1" ht="12.75" x14ac:dyDescent="0.2">
      <c r="A58" s="22">
        <v>47</v>
      </c>
      <c r="B58" s="22" t="s">
        <v>373</v>
      </c>
      <c r="C58" s="22" t="s">
        <v>57</v>
      </c>
      <c r="D58" s="22">
        <v>5600</v>
      </c>
      <c r="E58" s="33"/>
      <c r="F58" s="24">
        <f t="shared" si="0"/>
        <v>0</v>
      </c>
      <c r="G58" s="24"/>
      <c r="H58" s="24">
        <v>0</v>
      </c>
      <c r="I58" s="24">
        <v>0</v>
      </c>
      <c r="J58" s="22"/>
      <c r="K58" s="22"/>
    </row>
    <row r="59" spans="1:11" s="34" customFormat="1" ht="12.75" x14ac:dyDescent="0.2">
      <c r="A59" s="22">
        <v>48</v>
      </c>
      <c r="B59" s="22" t="s">
        <v>374</v>
      </c>
      <c r="C59" s="22" t="s">
        <v>57</v>
      </c>
      <c r="D59" s="22">
        <v>50</v>
      </c>
      <c r="E59" s="33"/>
      <c r="F59" s="24">
        <f t="shared" si="0"/>
        <v>0</v>
      </c>
      <c r="G59" s="24"/>
      <c r="H59" s="24">
        <v>0</v>
      </c>
      <c r="I59" s="24">
        <v>0</v>
      </c>
      <c r="J59" s="22"/>
      <c r="K59" s="22"/>
    </row>
    <row r="60" spans="1:11" s="34" customFormat="1" ht="12.75" x14ac:dyDescent="0.2">
      <c r="A60" s="22">
        <v>49</v>
      </c>
      <c r="B60" s="22" t="s">
        <v>375</v>
      </c>
      <c r="C60" s="22" t="s">
        <v>57</v>
      </c>
      <c r="D60" s="22">
        <v>900</v>
      </c>
      <c r="E60" s="33"/>
      <c r="F60" s="24">
        <f t="shared" si="0"/>
        <v>0</v>
      </c>
      <c r="G60" s="24"/>
      <c r="H60" s="24">
        <f>(E60*G60)/100+E60</f>
        <v>0</v>
      </c>
      <c r="I60" s="24">
        <f>D60*H60</f>
        <v>0</v>
      </c>
      <c r="J60" s="22"/>
      <c r="K60" s="22"/>
    </row>
    <row r="61" spans="1:11" s="34" customFormat="1" ht="12.75" x14ac:dyDescent="0.2">
      <c r="A61" s="22">
        <v>50</v>
      </c>
      <c r="B61" s="22" t="s">
        <v>376</v>
      </c>
      <c r="C61" s="22" t="s">
        <v>57</v>
      </c>
      <c r="D61" s="22">
        <v>1200</v>
      </c>
      <c r="E61" s="33"/>
      <c r="F61" s="24">
        <f t="shared" si="0"/>
        <v>0</v>
      </c>
      <c r="G61" s="24"/>
      <c r="H61" s="24">
        <f>(E61*G61)/100+E61</f>
        <v>0</v>
      </c>
      <c r="I61" s="24">
        <f>D61*H61</f>
        <v>0</v>
      </c>
      <c r="J61" s="22"/>
      <c r="K61" s="22"/>
    </row>
    <row r="62" spans="1:11" s="34" customFormat="1" ht="12.75" x14ac:dyDescent="0.2">
      <c r="A62" s="22">
        <v>51</v>
      </c>
      <c r="B62" s="22" t="s">
        <v>377</v>
      </c>
      <c r="C62" s="22" t="s">
        <v>57</v>
      </c>
      <c r="D62" s="22">
        <v>3500</v>
      </c>
      <c r="E62" s="33"/>
      <c r="F62" s="24">
        <f t="shared" si="0"/>
        <v>0</v>
      </c>
      <c r="G62" s="24"/>
      <c r="H62" s="24">
        <f t="shared" si="1"/>
        <v>0</v>
      </c>
      <c r="I62" s="24">
        <f t="shared" si="2"/>
        <v>0</v>
      </c>
      <c r="J62" s="22"/>
      <c r="K62" s="22"/>
    </row>
    <row r="63" spans="1:11" s="34" customFormat="1" ht="12.75" x14ac:dyDescent="0.2">
      <c r="A63" s="22">
        <v>52</v>
      </c>
      <c r="B63" s="22" t="s">
        <v>378</v>
      </c>
      <c r="C63" s="22" t="s">
        <v>57</v>
      </c>
      <c r="D63" s="22">
        <v>3000</v>
      </c>
      <c r="E63" s="33"/>
      <c r="F63" s="24">
        <f t="shared" si="0"/>
        <v>0</v>
      </c>
      <c r="G63" s="24"/>
      <c r="H63" s="24">
        <f t="shared" si="1"/>
        <v>0</v>
      </c>
      <c r="I63" s="24">
        <f t="shared" si="2"/>
        <v>0</v>
      </c>
      <c r="J63" s="22"/>
      <c r="K63" s="22"/>
    </row>
    <row r="64" spans="1:11" s="34" customFormat="1" ht="12.75" x14ac:dyDescent="0.2">
      <c r="A64" s="22">
        <v>53</v>
      </c>
      <c r="B64" s="22" t="s">
        <v>379</v>
      </c>
      <c r="C64" s="22" t="s">
        <v>57</v>
      </c>
      <c r="D64" s="22">
        <v>1800</v>
      </c>
      <c r="E64" s="33"/>
      <c r="F64" s="24">
        <f t="shared" si="0"/>
        <v>0</v>
      </c>
      <c r="G64" s="24"/>
      <c r="H64" s="24">
        <f t="shared" si="1"/>
        <v>0</v>
      </c>
      <c r="I64" s="24">
        <f t="shared" si="2"/>
        <v>0</v>
      </c>
      <c r="J64" s="22"/>
      <c r="K64" s="22"/>
    </row>
    <row r="65" spans="1:14" s="34" customFormat="1" ht="12.75" x14ac:dyDescent="0.2">
      <c r="A65" s="22">
        <v>54</v>
      </c>
      <c r="B65" s="22" t="s">
        <v>380</v>
      </c>
      <c r="C65" s="22" t="s">
        <v>57</v>
      </c>
      <c r="D65" s="22">
        <v>50</v>
      </c>
      <c r="E65" s="33"/>
      <c r="F65" s="24">
        <f t="shared" si="0"/>
        <v>0</v>
      </c>
      <c r="G65" s="24"/>
      <c r="H65" s="24">
        <f t="shared" si="1"/>
        <v>0</v>
      </c>
      <c r="I65" s="24">
        <f t="shared" si="2"/>
        <v>0</v>
      </c>
      <c r="J65" s="22"/>
      <c r="K65" s="22"/>
    </row>
    <row r="66" spans="1:14" s="34" customFormat="1" ht="12.75" x14ac:dyDescent="0.2">
      <c r="A66" s="22">
        <v>55</v>
      </c>
      <c r="B66" s="22" t="s">
        <v>381</v>
      </c>
      <c r="C66" s="22" t="s">
        <v>57</v>
      </c>
      <c r="D66" s="22">
        <v>260</v>
      </c>
      <c r="E66" s="33"/>
      <c r="F66" s="24">
        <f t="shared" si="0"/>
        <v>0</v>
      </c>
      <c r="G66" s="24"/>
      <c r="H66" s="24">
        <f t="shared" si="1"/>
        <v>0</v>
      </c>
      <c r="I66" s="24">
        <f t="shared" si="2"/>
        <v>0</v>
      </c>
      <c r="J66" s="22"/>
      <c r="K66" s="22"/>
    </row>
    <row r="67" spans="1:14" s="34" customFormat="1" ht="12.75" x14ac:dyDescent="0.2">
      <c r="A67" s="22">
        <v>56</v>
      </c>
      <c r="B67" s="22" t="s">
        <v>382</v>
      </c>
      <c r="C67" s="22" t="s">
        <v>338</v>
      </c>
      <c r="D67" s="22">
        <v>220</v>
      </c>
      <c r="E67" s="33"/>
      <c r="F67" s="24">
        <f t="shared" si="0"/>
        <v>0</v>
      </c>
      <c r="G67" s="24"/>
      <c r="H67" s="24">
        <f t="shared" si="1"/>
        <v>0</v>
      </c>
      <c r="I67" s="24">
        <f t="shared" si="2"/>
        <v>0</v>
      </c>
      <c r="J67" s="22"/>
      <c r="K67" s="22"/>
      <c r="N67" s="28"/>
    </row>
    <row r="68" spans="1:14" s="28" customFormat="1" x14ac:dyDescent="0.25">
      <c r="A68" s="22">
        <v>57</v>
      </c>
      <c r="B68" s="22" t="s">
        <v>383</v>
      </c>
      <c r="C68" s="22" t="s">
        <v>57</v>
      </c>
      <c r="D68" s="22">
        <v>180</v>
      </c>
      <c r="E68" s="33"/>
      <c r="F68" s="24">
        <f t="shared" si="0"/>
        <v>0</v>
      </c>
      <c r="G68" s="24"/>
      <c r="H68" s="24">
        <f t="shared" si="1"/>
        <v>0</v>
      </c>
      <c r="I68" s="24">
        <f t="shared" si="2"/>
        <v>0</v>
      </c>
      <c r="J68" s="22"/>
      <c r="K68" s="22"/>
      <c r="N68"/>
    </row>
    <row r="69" spans="1:14" ht="18.75" customHeight="1" x14ac:dyDescent="0.25">
      <c r="A69" s="22">
        <v>58</v>
      </c>
      <c r="B69" s="22" t="s">
        <v>384</v>
      </c>
      <c r="C69" s="22" t="s">
        <v>57</v>
      </c>
      <c r="D69" s="22">
        <v>120</v>
      </c>
      <c r="E69" s="33"/>
      <c r="F69" s="24">
        <f t="shared" si="0"/>
        <v>0</v>
      </c>
      <c r="G69" s="24"/>
      <c r="H69" s="24">
        <f t="shared" si="1"/>
        <v>0</v>
      </c>
      <c r="I69" s="24">
        <f t="shared" si="2"/>
        <v>0</v>
      </c>
      <c r="J69" s="22"/>
      <c r="K69" s="22"/>
      <c r="L69" s="28"/>
    </row>
    <row r="70" spans="1:14" ht="18.75" customHeight="1" x14ac:dyDescent="0.25">
      <c r="A70" s="22">
        <v>59</v>
      </c>
      <c r="B70" s="22" t="s">
        <v>385</v>
      </c>
      <c r="C70" s="22" t="s">
        <v>57</v>
      </c>
      <c r="D70" s="22">
        <v>50</v>
      </c>
      <c r="E70" s="33"/>
      <c r="F70" s="24">
        <f t="shared" si="0"/>
        <v>0</v>
      </c>
      <c r="G70" s="24"/>
      <c r="H70" s="24">
        <f t="shared" si="1"/>
        <v>0</v>
      </c>
      <c r="I70" s="24">
        <f t="shared" si="2"/>
        <v>0</v>
      </c>
      <c r="J70" s="22"/>
      <c r="K70" s="22"/>
      <c r="L70" s="28"/>
    </row>
    <row r="71" spans="1:14" x14ac:dyDescent="0.25">
      <c r="A71" s="25"/>
      <c r="B71" s="25" t="s">
        <v>25</v>
      </c>
      <c r="C71" s="25" t="s">
        <v>27</v>
      </c>
      <c r="D71" s="25" t="s">
        <v>27</v>
      </c>
      <c r="E71" s="25" t="s">
        <v>27</v>
      </c>
      <c r="F71" s="26">
        <f>SUM(F12:F70)</f>
        <v>0</v>
      </c>
      <c r="G71" s="26" t="s">
        <v>27</v>
      </c>
      <c r="H71" s="26" t="s">
        <v>27</v>
      </c>
      <c r="I71" s="26">
        <f>SUM(I12:I70)</f>
        <v>0</v>
      </c>
      <c r="J71" s="25" t="s">
        <v>98</v>
      </c>
      <c r="K71" s="25" t="s">
        <v>98</v>
      </c>
    </row>
    <row r="72" spans="1:14" ht="24.75" customHeight="1" x14ac:dyDescent="0.25">
      <c r="A72" s="91"/>
      <c r="B72" s="92"/>
      <c r="C72" s="92"/>
      <c r="D72" s="92"/>
      <c r="E72" s="92"/>
      <c r="F72" s="92"/>
      <c r="G72" s="92"/>
      <c r="H72" s="92"/>
      <c r="I72" s="92"/>
      <c r="J72" s="92"/>
    </row>
    <row r="73" spans="1:14" x14ac:dyDescent="0.25">
      <c r="A73" s="27" t="s">
        <v>99</v>
      </c>
      <c r="F73" s="36"/>
      <c r="G73" s="36"/>
      <c r="H73" s="36"/>
      <c r="I73" s="36"/>
    </row>
    <row r="74" spans="1:14" x14ac:dyDescent="0.25">
      <c r="A74" s="27" t="s">
        <v>29</v>
      </c>
    </row>
    <row r="75" spans="1:14" x14ac:dyDescent="0.25">
      <c r="F75" s="28" t="s">
        <v>30</v>
      </c>
    </row>
  </sheetData>
  <protectedRanges>
    <protectedRange sqref="J12:J70" name="Obseg3"/>
    <protectedRange sqref="G12:G70" name="Obseg2"/>
    <protectedRange sqref="E12:E70" name="Obseg1"/>
    <protectedRange sqref="K12:K70" name="Obseg5_1"/>
  </protectedRanges>
  <mergeCells count="3">
    <mergeCell ref="J9:J10"/>
    <mergeCell ref="A72:J72"/>
    <mergeCell ref="K9:K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8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8.5703125" customWidth="1"/>
    <col min="3" max="3" width="7.140625" customWidth="1"/>
    <col min="4" max="4" width="8.5703125" customWidth="1"/>
    <col min="5" max="5" width="10.5703125" customWidth="1"/>
    <col min="6" max="6" width="12.85546875" customWidth="1"/>
    <col min="7" max="7" width="8.28515625" customWidth="1"/>
    <col min="8" max="8" width="8.5703125" customWidth="1"/>
    <col min="9" max="9" width="15" customWidth="1"/>
    <col min="10" max="10" width="18.85546875" customWidth="1"/>
    <col min="11" max="11" width="14.42578125" customWidth="1"/>
    <col min="255" max="255" width="7.28515625" customWidth="1"/>
    <col min="256" max="256" width="28.5703125" customWidth="1"/>
    <col min="257" max="257" width="7.140625" customWidth="1"/>
    <col min="258" max="258" width="8.5703125" customWidth="1"/>
    <col min="259" max="259" width="10.5703125" customWidth="1"/>
    <col min="260" max="260" width="12.85546875" customWidth="1"/>
    <col min="261" max="261" width="8.28515625" customWidth="1"/>
    <col min="262" max="262" width="8.5703125" customWidth="1"/>
    <col min="263" max="265" width="15" customWidth="1"/>
    <col min="266" max="266" width="13.7109375" customWidth="1"/>
    <col min="511" max="511" width="7.28515625" customWidth="1"/>
    <col min="512" max="512" width="28.5703125" customWidth="1"/>
    <col min="513" max="513" width="7.140625" customWidth="1"/>
    <col min="514" max="514" width="8.5703125" customWidth="1"/>
    <col min="515" max="515" width="10.5703125" customWidth="1"/>
    <col min="516" max="516" width="12.85546875" customWidth="1"/>
    <col min="517" max="517" width="8.28515625" customWidth="1"/>
    <col min="518" max="518" width="8.5703125" customWidth="1"/>
    <col min="519" max="521" width="15" customWidth="1"/>
    <col min="522" max="522" width="13.7109375" customWidth="1"/>
    <col min="767" max="767" width="7.28515625" customWidth="1"/>
    <col min="768" max="768" width="28.5703125" customWidth="1"/>
    <col min="769" max="769" width="7.140625" customWidth="1"/>
    <col min="770" max="770" width="8.5703125" customWidth="1"/>
    <col min="771" max="771" width="10.5703125" customWidth="1"/>
    <col min="772" max="772" width="12.85546875" customWidth="1"/>
    <col min="773" max="773" width="8.28515625" customWidth="1"/>
    <col min="774" max="774" width="8.5703125" customWidth="1"/>
    <col min="775" max="777" width="15" customWidth="1"/>
    <col min="778" max="778" width="13.7109375" customWidth="1"/>
    <col min="1023" max="1023" width="7.28515625" customWidth="1"/>
    <col min="1024" max="1024" width="28.5703125" customWidth="1"/>
    <col min="1025" max="1025" width="7.140625" customWidth="1"/>
    <col min="1026" max="1026" width="8.5703125" customWidth="1"/>
    <col min="1027" max="1027" width="10.5703125" customWidth="1"/>
    <col min="1028" max="1028" width="12.85546875" customWidth="1"/>
    <col min="1029" max="1029" width="8.28515625" customWidth="1"/>
    <col min="1030" max="1030" width="8.5703125" customWidth="1"/>
    <col min="1031" max="1033" width="15" customWidth="1"/>
    <col min="1034" max="1034" width="13.7109375" customWidth="1"/>
    <col min="1279" max="1279" width="7.28515625" customWidth="1"/>
    <col min="1280" max="1280" width="28.5703125" customWidth="1"/>
    <col min="1281" max="1281" width="7.140625" customWidth="1"/>
    <col min="1282" max="1282" width="8.5703125" customWidth="1"/>
    <col min="1283" max="1283" width="10.5703125" customWidth="1"/>
    <col min="1284" max="1284" width="12.85546875" customWidth="1"/>
    <col min="1285" max="1285" width="8.28515625" customWidth="1"/>
    <col min="1286" max="1286" width="8.5703125" customWidth="1"/>
    <col min="1287" max="1289" width="15" customWidth="1"/>
    <col min="1290" max="1290" width="13.7109375" customWidth="1"/>
    <col min="1535" max="1535" width="7.28515625" customWidth="1"/>
    <col min="1536" max="1536" width="28.5703125" customWidth="1"/>
    <col min="1537" max="1537" width="7.140625" customWidth="1"/>
    <col min="1538" max="1538" width="8.5703125" customWidth="1"/>
    <col min="1539" max="1539" width="10.5703125" customWidth="1"/>
    <col min="1540" max="1540" width="12.85546875" customWidth="1"/>
    <col min="1541" max="1541" width="8.28515625" customWidth="1"/>
    <col min="1542" max="1542" width="8.5703125" customWidth="1"/>
    <col min="1543" max="1545" width="15" customWidth="1"/>
    <col min="1546" max="1546" width="13.7109375" customWidth="1"/>
    <col min="1791" max="1791" width="7.28515625" customWidth="1"/>
    <col min="1792" max="1792" width="28.5703125" customWidth="1"/>
    <col min="1793" max="1793" width="7.140625" customWidth="1"/>
    <col min="1794" max="1794" width="8.5703125" customWidth="1"/>
    <col min="1795" max="1795" width="10.5703125" customWidth="1"/>
    <col min="1796" max="1796" width="12.85546875" customWidth="1"/>
    <col min="1797" max="1797" width="8.28515625" customWidth="1"/>
    <col min="1798" max="1798" width="8.5703125" customWidth="1"/>
    <col min="1799" max="1801" width="15" customWidth="1"/>
    <col min="1802" max="1802" width="13.7109375" customWidth="1"/>
    <col min="2047" max="2047" width="7.28515625" customWidth="1"/>
    <col min="2048" max="2048" width="28.5703125" customWidth="1"/>
    <col min="2049" max="2049" width="7.140625" customWidth="1"/>
    <col min="2050" max="2050" width="8.5703125" customWidth="1"/>
    <col min="2051" max="2051" width="10.5703125" customWidth="1"/>
    <col min="2052" max="2052" width="12.85546875" customWidth="1"/>
    <col min="2053" max="2053" width="8.28515625" customWidth="1"/>
    <col min="2054" max="2054" width="8.5703125" customWidth="1"/>
    <col min="2055" max="2057" width="15" customWidth="1"/>
    <col min="2058" max="2058" width="13.7109375" customWidth="1"/>
    <col min="2303" max="2303" width="7.28515625" customWidth="1"/>
    <col min="2304" max="2304" width="28.5703125" customWidth="1"/>
    <col min="2305" max="2305" width="7.140625" customWidth="1"/>
    <col min="2306" max="2306" width="8.5703125" customWidth="1"/>
    <col min="2307" max="2307" width="10.5703125" customWidth="1"/>
    <col min="2308" max="2308" width="12.85546875" customWidth="1"/>
    <col min="2309" max="2309" width="8.28515625" customWidth="1"/>
    <col min="2310" max="2310" width="8.5703125" customWidth="1"/>
    <col min="2311" max="2313" width="15" customWidth="1"/>
    <col min="2314" max="2314" width="13.7109375" customWidth="1"/>
    <col min="2559" max="2559" width="7.28515625" customWidth="1"/>
    <col min="2560" max="2560" width="28.5703125" customWidth="1"/>
    <col min="2561" max="2561" width="7.140625" customWidth="1"/>
    <col min="2562" max="2562" width="8.5703125" customWidth="1"/>
    <col min="2563" max="2563" width="10.5703125" customWidth="1"/>
    <col min="2564" max="2564" width="12.85546875" customWidth="1"/>
    <col min="2565" max="2565" width="8.28515625" customWidth="1"/>
    <col min="2566" max="2566" width="8.5703125" customWidth="1"/>
    <col min="2567" max="2569" width="15" customWidth="1"/>
    <col min="2570" max="2570" width="13.7109375" customWidth="1"/>
    <col min="2815" max="2815" width="7.28515625" customWidth="1"/>
    <col min="2816" max="2816" width="28.5703125" customWidth="1"/>
    <col min="2817" max="2817" width="7.140625" customWidth="1"/>
    <col min="2818" max="2818" width="8.5703125" customWidth="1"/>
    <col min="2819" max="2819" width="10.5703125" customWidth="1"/>
    <col min="2820" max="2820" width="12.85546875" customWidth="1"/>
    <col min="2821" max="2821" width="8.28515625" customWidth="1"/>
    <col min="2822" max="2822" width="8.5703125" customWidth="1"/>
    <col min="2823" max="2825" width="15" customWidth="1"/>
    <col min="2826" max="2826" width="13.7109375" customWidth="1"/>
    <col min="3071" max="3071" width="7.28515625" customWidth="1"/>
    <col min="3072" max="3072" width="28.5703125" customWidth="1"/>
    <col min="3073" max="3073" width="7.140625" customWidth="1"/>
    <col min="3074" max="3074" width="8.5703125" customWidth="1"/>
    <col min="3075" max="3075" width="10.5703125" customWidth="1"/>
    <col min="3076" max="3076" width="12.85546875" customWidth="1"/>
    <col min="3077" max="3077" width="8.28515625" customWidth="1"/>
    <col min="3078" max="3078" width="8.5703125" customWidth="1"/>
    <col min="3079" max="3081" width="15" customWidth="1"/>
    <col min="3082" max="3082" width="13.7109375" customWidth="1"/>
    <col min="3327" max="3327" width="7.28515625" customWidth="1"/>
    <col min="3328" max="3328" width="28.5703125" customWidth="1"/>
    <col min="3329" max="3329" width="7.140625" customWidth="1"/>
    <col min="3330" max="3330" width="8.5703125" customWidth="1"/>
    <col min="3331" max="3331" width="10.5703125" customWidth="1"/>
    <col min="3332" max="3332" width="12.85546875" customWidth="1"/>
    <col min="3333" max="3333" width="8.28515625" customWidth="1"/>
    <col min="3334" max="3334" width="8.5703125" customWidth="1"/>
    <col min="3335" max="3337" width="15" customWidth="1"/>
    <col min="3338" max="3338" width="13.7109375" customWidth="1"/>
    <col min="3583" max="3583" width="7.28515625" customWidth="1"/>
    <col min="3584" max="3584" width="28.5703125" customWidth="1"/>
    <col min="3585" max="3585" width="7.140625" customWidth="1"/>
    <col min="3586" max="3586" width="8.5703125" customWidth="1"/>
    <col min="3587" max="3587" width="10.5703125" customWidth="1"/>
    <col min="3588" max="3588" width="12.85546875" customWidth="1"/>
    <col min="3589" max="3589" width="8.28515625" customWidth="1"/>
    <col min="3590" max="3590" width="8.5703125" customWidth="1"/>
    <col min="3591" max="3593" width="15" customWidth="1"/>
    <col min="3594" max="3594" width="13.7109375" customWidth="1"/>
    <col min="3839" max="3839" width="7.28515625" customWidth="1"/>
    <col min="3840" max="3840" width="28.5703125" customWidth="1"/>
    <col min="3841" max="3841" width="7.140625" customWidth="1"/>
    <col min="3842" max="3842" width="8.5703125" customWidth="1"/>
    <col min="3843" max="3843" width="10.5703125" customWidth="1"/>
    <col min="3844" max="3844" width="12.85546875" customWidth="1"/>
    <col min="3845" max="3845" width="8.28515625" customWidth="1"/>
    <col min="3846" max="3846" width="8.5703125" customWidth="1"/>
    <col min="3847" max="3849" width="15" customWidth="1"/>
    <col min="3850" max="3850" width="13.7109375" customWidth="1"/>
    <col min="4095" max="4095" width="7.28515625" customWidth="1"/>
    <col min="4096" max="4096" width="28.5703125" customWidth="1"/>
    <col min="4097" max="4097" width="7.140625" customWidth="1"/>
    <col min="4098" max="4098" width="8.5703125" customWidth="1"/>
    <col min="4099" max="4099" width="10.5703125" customWidth="1"/>
    <col min="4100" max="4100" width="12.85546875" customWidth="1"/>
    <col min="4101" max="4101" width="8.28515625" customWidth="1"/>
    <col min="4102" max="4102" width="8.5703125" customWidth="1"/>
    <col min="4103" max="4105" width="15" customWidth="1"/>
    <col min="4106" max="4106" width="13.7109375" customWidth="1"/>
    <col min="4351" max="4351" width="7.28515625" customWidth="1"/>
    <col min="4352" max="4352" width="28.5703125" customWidth="1"/>
    <col min="4353" max="4353" width="7.140625" customWidth="1"/>
    <col min="4354" max="4354" width="8.5703125" customWidth="1"/>
    <col min="4355" max="4355" width="10.5703125" customWidth="1"/>
    <col min="4356" max="4356" width="12.85546875" customWidth="1"/>
    <col min="4357" max="4357" width="8.28515625" customWidth="1"/>
    <col min="4358" max="4358" width="8.5703125" customWidth="1"/>
    <col min="4359" max="4361" width="15" customWidth="1"/>
    <col min="4362" max="4362" width="13.7109375" customWidth="1"/>
    <col min="4607" max="4607" width="7.28515625" customWidth="1"/>
    <col min="4608" max="4608" width="28.5703125" customWidth="1"/>
    <col min="4609" max="4609" width="7.140625" customWidth="1"/>
    <col min="4610" max="4610" width="8.5703125" customWidth="1"/>
    <col min="4611" max="4611" width="10.5703125" customWidth="1"/>
    <col min="4612" max="4612" width="12.85546875" customWidth="1"/>
    <col min="4613" max="4613" width="8.28515625" customWidth="1"/>
    <col min="4614" max="4614" width="8.5703125" customWidth="1"/>
    <col min="4615" max="4617" width="15" customWidth="1"/>
    <col min="4618" max="4618" width="13.7109375" customWidth="1"/>
    <col min="4863" max="4863" width="7.28515625" customWidth="1"/>
    <col min="4864" max="4864" width="28.5703125" customWidth="1"/>
    <col min="4865" max="4865" width="7.140625" customWidth="1"/>
    <col min="4866" max="4866" width="8.5703125" customWidth="1"/>
    <col min="4867" max="4867" width="10.5703125" customWidth="1"/>
    <col min="4868" max="4868" width="12.85546875" customWidth="1"/>
    <col min="4869" max="4869" width="8.28515625" customWidth="1"/>
    <col min="4870" max="4870" width="8.5703125" customWidth="1"/>
    <col min="4871" max="4873" width="15" customWidth="1"/>
    <col min="4874" max="4874" width="13.7109375" customWidth="1"/>
    <col min="5119" max="5119" width="7.28515625" customWidth="1"/>
    <col min="5120" max="5120" width="28.5703125" customWidth="1"/>
    <col min="5121" max="5121" width="7.140625" customWidth="1"/>
    <col min="5122" max="5122" width="8.5703125" customWidth="1"/>
    <col min="5123" max="5123" width="10.5703125" customWidth="1"/>
    <col min="5124" max="5124" width="12.85546875" customWidth="1"/>
    <col min="5125" max="5125" width="8.28515625" customWidth="1"/>
    <col min="5126" max="5126" width="8.5703125" customWidth="1"/>
    <col min="5127" max="5129" width="15" customWidth="1"/>
    <col min="5130" max="5130" width="13.7109375" customWidth="1"/>
    <col min="5375" max="5375" width="7.28515625" customWidth="1"/>
    <col min="5376" max="5376" width="28.5703125" customWidth="1"/>
    <col min="5377" max="5377" width="7.140625" customWidth="1"/>
    <col min="5378" max="5378" width="8.5703125" customWidth="1"/>
    <col min="5379" max="5379" width="10.5703125" customWidth="1"/>
    <col min="5380" max="5380" width="12.85546875" customWidth="1"/>
    <col min="5381" max="5381" width="8.28515625" customWidth="1"/>
    <col min="5382" max="5382" width="8.5703125" customWidth="1"/>
    <col min="5383" max="5385" width="15" customWidth="1"/>
    <col min="5386" max="5386" width="13.7109375" customWidth="1"/>
    <col min="5631" max="5631" width="7.28515625" customWidth="1"/>
    <col min="5632" max="5632" width="28.5703125" customWidth="1"/>
    <col min="5633" max="5633" width="7.140625" customWidth="1"/>
    <col min="5634" max="5634" width="8.5703125" customWidth="1"/>
    <col min="5635" max="5635" width="10.5703125" customWidth="1"/>
    <col min="5636" max="5636" width="12.85546875" customWidth="1"/>
    <col min="5637" max="5637" width="8.28515625" customWidth="1"/>
    <col min="5638" max="5638" width="8.5703125" customWidth="1"/>
    <col min="5639" max="5641" width="15" customWidth="1"/>
    <col min="5642" max="5642" width="13.7109375" customWidth="1"/>
    <col min="5887" max="5887" width="7.28515625" customWidth="1"/>
    <col min="5888" max="5888" width="28.5703125" customWidth="1"/>
    <col min="5889" max="5889" width="7.140625" customWidth="1"/>
    <col min="5890" max="5890" width="8.5703125" customWidth="1"/>
    <col min="5891" max="5891" width="10.5703125" customWidth="1"/>
    <col min="5892" max="5892" width="12.85546875" customWidth="1"/>
    <col min="5893" max="5893" width="8.28515625" customWidth="1"/>
    <col min="5894" max="5894" width="8.5703125" customWidth="1"/>
    <col min="5895" max="5897" width="15" customWidth="1"/>
    <col min="5898" max="5898" width="13.7109375" customWidth="1"/>
    <col min="6143" max="6143" width="7.28515625" customWidth="1"/>
    <col min="6144" max="6144" width="28.5703125" customWidth="1"/>
    <col min="6145" max="6145" width="7.140625" customWidth="1"/>
    <col min="6146" max="6146" width="8.5703125" customWidth="1"/>
    <col min="6147" max="6147" width="10.5703125" customWidth="1"/>
    <col min="6148" max="6148" width="12.85546875" customWidth="1"/>
    <col min="6149" max="6149" width="8.28515625" customWidth="1"/>
    <col min="6150" max="6150" width="8.5703125" customWidth="1"/>
    <col min="6151" max="6153" width="15" customWidth="1"/>
    <col min="6154" max="6154" width="13.7109375" customWidth="1"/>
    <col min="6399" max="6399" width="7.28515625" customWidth="1"/>
    <col min="6400" max="6400" width="28.5703125" customWidth="1"/>
    <col min="6401" max="6401" width="7.140625" customWidth="1"/>
    <col min="6402" max="6402" width="8.5703125" customWidth="1"/>
    <col min="6403" max="6403" width="10.5703125" customWidth="1"/>
    <col min="6404" max="6404" width="12.85546875" customWidth="1"/>
    <col min="6405" max="6405" width="8.28515625" customWidth="1"/>
    <col min="6406" max="6406" width="8.5703125" customWidth="1"/>
    <col min="6407" max="6409" width="15" customWidth="1"/>
    <col min="6410" max="6410" width="13.7109375" customWidth="1"/>
    <col min="6655" max="6655" width="7.28515625" customWidth="1"/>
    <col min="6656" max="6656" width="28.5703125" customWidth="1"/>
    <col min="6657" max="6657" width="7.140625" customWidth="1"/>
    <col min="6658" max="6658" width="8.5703125" customWidth="1"/>
    <col min="6659" max="6659" width="10.5703125" customWidth="1"/>
    <col min="6660" max="6660" width="12.85546875" customWidth="1"/>
    <col min="6661" max="6661" width="8.28515625" customWidth="1"/>
    <col min="6662" max="6662" width="8.5703125" customWidth="1"/>
    <col min="6663" max="6665" width="15" customWidth="1"/>
    <col min="6666" max="6666" width="13.7109375" customWidth="1"/>
    <col min="6911" max="6911" width="7.28515625" customWidth="1"/>
    <col min="6912" max="6912" width="28.5703125" customWidth="1"/>
    <col min="6913" max="6913" width="7.140625" customWidth="1"/>
    <col min="6914" max="6914" width="8.5703125" customWidth="1"/>
    <col min="6915" max="6915" width="10.5703125" customWidth="1"/>
    <col min="6916" max="6916" width="12.85546875" customWidth="1"/>
    <col min="6917" max="6917" width="8.28515625" customWidth="1"/>
    <col min="6918" max="6918" width="8.5703125" customWidth="1"/>
    <col min="6919" max="6921" width="15" customWidth="1"/>
    <col min="6922" max="6922" width="13.7109375" customWidth="1"/>
    <col min="7167" max="7167" width="7.28515625" customWidth="1"/>
    <col min="7168" max="7168" width="28.5703125" customWidth="1"/>
    <col min="7169" max="7169" width="7.140625" customWidth="1"/>
    <col min="7170" max="7170" width="8.5703125" customWidth="1"/>
    <col min="7171" max="7171" width="10.5703125" customWidth="1"/>
    <col min="7172" max="7172" width="12.85546875" customWidth="1"/>
    <col min="7173" max="7173" width="8.28515625" customWidth="1"/>
    <col min="7174" max="7174" width="8.5703125" customWidth="1"/>
    <col min="7175" max="7177" width="15" customWidth="1"/>
    <col min="7178" max="7178" width="13.7109375" customWidth="1"/>
    <col min="7423" max="7423" width="7.28515625" customWidth="1"/>
    <col min="7424" max="7424" width="28.5703125" customWidth="1"/>
    <col min="7425" max="7425" width="7.140625" customWidth="1"/>
    <col min="7426" max="7426" width="8.5703125" customWidth="1"/>
    <col min="7427" max="7427" width="10.5703125" customWidth="1"/>
    <col min="7428" max="7428" width="12.85546875" customWidth="1"/>
    <col min="7429" max="7429" width="8.28515625" customWidth="1"/>
    <col min="7430" max="7430" width="8.5703125" customWidth="1"/>
    <col min="7431" max="7433" width="15" customWidth="1"/>
    <col min="7434" max="7434" width="13.7109375" customWidth="1"/>
    <col min="7679" max="7679" width="7.28515625" customWidth="1"/>
    <col min="7680" max="7680" width="28.5703125" customWidth="1"/>
    <col min="7681" max="7681" width="7.140625" customWidth="1"/>
    <col min="7682" max="7682" width="8.5703125" customWidth="1"/>
    <col min="7683" max="7683" width="10.5703125" customWidth="1"/>
    <col min="7684" max="7684" width="12.85546875" customWidth="1"/>
    <col min="7685" max="7685" width="8.28515625" customWidth="1"/>
    <col min="7686" max="7686" width="8.5703125" customWidth="1"/>
    <col min="7687" max="7689" width="15" customWidth="1"/>
    <col min="7690" max="7690" width="13.7109375" customWidth="1"/>
    <col min="7935" max="7935" width="7.28515625" customWidth="1"/>
    <col min="7936" max="7936" width="28.5703125" customWidth="1"/>
    <col min="7937" max="7937" width="7.140625" customWidth="1"/>
    <col min="7938" max="7938" width="8.5703125" customWidth="1"/>
    <col min="7939" max="7939" width="10.5703125" customWidth="1"/>
    <col min="7940" max="7940" width="12.85546875" customWidth="1"/>
    <col min="7941" max="7941" width="8.28515625" customWidth="1"/>
    <col min="7942" max="7942" width="8.5703125" customWidth="1"/>
    <col min="7943" max="7945" width="15" customWidth="1"/>
    <col min="7946" max="7946" width="13.7109375" customWidth="1"/>
    <col min="8191" max="8191" width="7.28515625" customWidth="1"/>
    <col min="8192" max="8192" width="28.5703125" customWidth="1"/>
    <col min="8193" max="8193" width="7.140625" customWidth="1"/>
    <col min="8194" max="8194" width="8.5703125" customWidth="1"/>
    <col min="8195" max="8195" width="10.5703125" customWidth="1"/>
    <col min="8196" max="8196" width="12.85546875" customWidth="1"/>
    <col min="8197" max="8197" width="8.28515625" customWidth="1"/>
    <col min="8198" max="8198" width="8.5703125" customWidth="1"/>
    <col min="8199" max="8201" width="15" customWidth="1"/>
    <col min="8202" max="8202" width="13.7109375" customWidth="1"/>
    <col min="8447" max="8447" width="7.28515625" customWidth="1"/>
    <col min="8448" max="8448" width="28.5703125" customWidth="1"/>
    <col min="8449" max="8449" width="7.140625" customWidth="1"/>
    <col min="8450" max="8450" width="8.5703125" customWidth="1"/>
    <col min="8451" max="8451" width="10.5703125" customWidth="1"/>
    <col min="8452" max="8452" width="12.85546875" customWidth="1"/>
    <col min="8453" max="8453" width="8.28515625" customWidth="1"/>
    <col min="8454" max="8454" width="8.5703125" customWidth="1"/>
    <col min="8455" max="8457" width="15" customWidth="1"/>
    <col min="8458" max="8458" width="13.7109375" customWidth="1"/>
    <col min="8703" max="8703" width="7.28515625" customWidth="1"/>
    <col min="8704" max="8704" width="28.5703125" customWidth="1"/>
    <col min="8705" max="8705" width="7.140625" customWidth="1"/>
    <col min="8706" max="8706" width="8.5703125" customWidth="1"/>
    <col min="8707" max="8707" width="10.5703125" customWidth="1"/>
    <col min="8708" max="8708" width="12.85546875" customWidth="1"/>
    <col min="8709" max="8709" width="8.28515625" customWidth="1"/>
    <col min="8710" max="8710" width="8.5703125" customWidth="1"/>
    <col min="8711" max="8713" width="15" customWidth="1"/>
    <col min="8714" max="8714" width="13.7109375" customWidth="1"/>
    <col min="8959" max="8959" width="7.28515625" customWidth="1"/>
    <col min="8960" max="8960" width="28.5703125" customWidth="1"/>
    <col min="8961" max="8961" width="7.140625" customWidth="1"/>
    <col min="8962" max="8962" width="8.5703125" customWidth="1"/>
    <col min="8963" max="8963" width="10.5703125" customWidth="1"/>
    <col min="8964" max="8964" width="12.85546875" customWidth="1"/>
    <col min="8965" max="8965" width="8.28515625" customWidth="1"/>
    <col min="8966" max="8966" width="8.5703125" customWidth="1"/>
    <col min="8967" max="8969" width="15" customWidth="1"/>
    <col min="8970" max="8970" width="13.7109375" customWidth="1"/>
    <col min="9215" max="9215" width="7.28515625" customWidth="1"/>
    <col min="9216" max="9216" width="28.5703125" customWidth="1"/>
    <col min="9217" max="9217" width="7.140625" customWidth="1"/>
    <col min="9218" max="9218" width="8.5703125" customWidth="1"/>
    <col min="9219" max="9219" width="10.5703125" customWidth="1"/>
    <col min="9220" max="9220" width="12.85546875" customWidth="1"/>
    <col min="9221" max="9221" width="8.28515625" customWidth="1"/>
    <col min="9222" max="9222" width="8.5703125" customWidth="1"/>
    <col min="9223" max="9225" width="15" customWidth="1"/>
    <col min="9226" max="9226" width="13.7109375" customWidth="1"/>
    <col min="9471" max="9471" width="7.28515625" customWidth="1"/>
    <col min="9472" max="9472" width="28.5703125" customWidth="1"/>
    <col min="9473" max="9473" width="7.140625" customWidth="1"/>
    <col min="9474" max="9474" width="8.5703125" customWidth="1"/>
    <col min="9475" max="9475" width="10.5703125" customWidth="1"/>
    <col min="9476" max="9476" width="12.85546875" customWidth="1"/>
    <col min="9477" max="9477" width="8.28515625" customWidth="1"/>
    <col min="9478" max="9478" width="8.5703125" customWidth="1"/>
    <col min="9479" max="9481" width="15" customWidth="1"/>
    <col min="9482" max="9482" width="13.7109375" customWidth="1"/>
    <col min="9727" max="9727" width="7.28515625" customWidth="1"/>
    <col min="9728" max="9728" width="28.5703125" customWidth="1"/>
    <col min="9729" max="9729" width="7.140625" customWidth="1"/>
    <col min="9730" max="9730" width="8.5703125" customWidth="1"/>
    <col min="9731" max="9731" width="10.5703125" customWidth="1"/>
    <col min="9732" max="9732" width="12.85546875" customWidth="1"/>
    <col min="9733" max="9733" width="8.28515625" customWidth="1"/>
    <col min="9734" max="9734" width="8.5703125" customWidth="1"/>
    <col min="9735" max="9737" width="15" customWidth="1"/>
    <col min="9738" max="9738" width="13.7109375" customWidth="1"/>
    <col min="9983" max="9983" width="7.28515625" customWidth="1"/>
    <col min="9984" max="9984" width="28.5703125" customWidth="1"/>
    <col min="9985" max="9985" width="7.140625" customWidth="1"/>
    <col min="9986" max="9986" width="8.5703125" customWidth="1"/>
    <col min="9987" max="9987" width="10.5703125" customWidth="1"/>
    <col min="9988" max="9988" width="12.85546875" customWidth="1"/>
    <col min="9989" max="9989" width="8.28515625" customWidth="1"/>
    <col min="9990" max="9990" width="8.5703125" customWidth="1"/>
    <col min="9991" max="9993" width="15" customWidth="1"/>
    <col min="9994" max="9994" width="13.7109375" customWidth="1"/>
    <col min="10239" max="10239" width="7.28515625" customWidth="1"/>
    <col min="10240" max="10240" width="28.5703125" customWidth="1"/>
    <col min="10241" max="10241" width="7.140625" customWidth="1"/>
    <col min="10242" max="10242" width="8.5703125" customWidth="1"/>
    <col min="10243" max="10243" width="10.5703125" customWidth="1"/>
    <col min="10244" max="10244" width="12.85546875" customWidth="1"/>
    <col min="10245" max="10245" width="8.28515625" customWidth="1"/>
    <col min="10246" max="10246" width="8.5703125" customWidth="1"/>
    <col min="10247" max="10249" width="15" customWidth="1"/>
    <col min="10250" max="10250" width="13.7109375" customWidth="1"/>
    <col min="10495" max="10495" width="7.28515625" customWidth="1"/>
    <col min="10496" max="10496" width="28.5703125" customWidth="1"/>
    <col min="10497" max="10497" width="7.140625" customWidth="1"/>
    <col min="10498" max="10498" width="8.5703125" customWidth="1"/>
    <col min="10499" max="10499" width="10.5703125" customWidth="1"/>
    <col min="10500" max="10500" width="12.85546875" customWidth="1"/>
    <col min="10501" max="10501" width="8.28515625" customWidth="1"/>
    <col min="10502" max="10502" width="8.5703125" customWidth="1"/>
    <col min="10503" max="10505" width="15" customWidth="1"/>
    <col min="10506" max="10506" width="13.7109375" customWidth="1"/>
    <col min="10751" max="10751" width="7.28515625" customWidth="1"/>
    <col min="10752" max="10752" width="28.5703125" customWidth="1"/>
    <col min="10753" max="10753" width="7.140625" customWidth="1"/>
    <col min="10754" max="10754" width="8.5703125" customWidth="1"/>
    <col min="10755" max="10755" width="10.5703125" customWidth="1"/>
    <col min="10756" max="10756" width="12.85546875" customWidth="1"/>
    <col min="10757" max="10757" width="8.28515625" customWidth="1"/>
    <col min="10758" max="10758" width="8.5703125" customWidth="1"/>
    <col min="10759" max="10761" width="15" customWidth="1"/>
    <col min="10762" max="10762" width="13.7109375" customWidth="1"/>
    <col min="11007" max="11007" width="7.28515625" customWidth="1"/>
    <col min="11008" max="11008" width="28.5703125" customWidth="1"/>
    <col min="11009" max="11009" width="7.140625" customWidth="1"/>
    <col min="11010" max="11010" width="8.5703125" customWidth="1"/>
    <col min="11011" max="11011" width="10.5703125" customWidth="1"/>
    <col min="11012" max="11012" width="12.85546875" customWidth="1"/>
    <col min="11013" max="11013" width="8.28515625" customWidth="1"/>
    <col min="11014" max="11014" width="8.5703125" customWidth="1"/>
    <col min="11015" max="11017" width="15" customWidth="1"/>
    <col min="11018" max="11018" width="13.7109375" customWidth="1"/>
    <col min="11263" max="11263" width="7.28515625" customWidth="1"/>
    <col min="11264" max="11264" width="28.5703125" customWidth="1"/>
    <col min="11265" max="11265" width="7.140625" customWidth="1"/>
    <col min="11266" max="11266" width="8.5703125" customWidth="1"/>
    <col min="11267" max="11267" width="10.5703125" customWidth="1"/>
    <col min="11268" max="11268" width="12.85546875" customWidth="1"/>
    <col min="11269" max="11269" width="8.28515625" customWidth="1"/>
    <col min="11270" max="11270" width="8.5703125" customWidth="1"/>
    <col min="11271" max="11273" width="15" customWidth="1"/>
    <col min="11274" max="11274" width="13.7109375" customWidth="1"/>
    <col min="11519" max="11519" width="7.28515625" customWidth="1"/>
    <col min="11520" max="11520" width="28.5703125" customWidth="1"/>
    <col min="11521" max="11521" width="7.140625" customWidth="1"/>
    <col min="11522" max="11522" width="8.5703125" customWidth="1"/>
    <col min="11523" max="11523" width="10.5703125" customWidth="1"/>
    <col min="11524" max="11524" width="12.85546875" customWidth="1"/>
    <col min="11525" max="11525" width="8.28515625" customWidth="1"/>
    <col min="11526" max="11526" width="8.5703125" customWidth="1"/>
    <col min="11527" max="11529" width="15" customWidth="1"/>
    <col min="11530" max="11530" width="13.7109375" customWidth="1"/>
    <col min="11775" max="11775" width="7.28515625" customWidth="1"/>
    <col min="11776" max="11776" width="28.5703125" customWidth="1"/>
    <col min="11777" max="11777" width="7.140625" customWidth="1"/>
    <col min="11778" max="11778" width="8.5703125" customWidth="1"/>
    <col min="11779" max="11779" width="10.5703125" customWidth="1"/>
    <col min="11780" max="11780" width="12.85546875" customWidth="1"/>
    <col min="11781" max="11781" width="8.28515625" customWidth="1"/>
    <col min="11782" max="11782" width="8.5703125" customWidth="1"/>
    <col min="11783" max="11785" width="15" customWidth="1"/>
    <col min="11786" max="11786" width="13.7109375" customWidth="1"/>
    <col min="12031" max="12031" width="7.28515625" customWidth="1"/>
    <col min="12032" max="12032" width="28.5703125" customWidth="1"/>
    <col min="12033" max="12033" width="7.140625" customWidth="1"/>
    <col min="12034" max="12034" width="8.5703125" customWidth="1"/>
    <col min="12035" max="12035" width="10.5703125" customWidth="1"/>
    <col min="12036" max="12036" width="12.85546875" customWidth="1"/>
    <col min="12037" max="12037" width="8.28515625" customWidth="1"/>
    <col min="12038" max="12038" width="8.5703125" customWidth="1"/>
    <col min="12039" max="12041" width="15" customWidth="1"/>
    <col min="12042" max="12042" width="13.7109375" customWidth="1"/>
    <col min="12287" max="12287" width="7.28515625" customWidth="1"/>
    <col min="12288" max="12288" width="28.5703125" customWidth="1"/>
    <col min="12289" max="12289" width="7.140625" customWidth="1"/>
    <col min="12290" max="12290" width="8.5703125" customWidth="1"/>
    <col min="12291" max="12291" width="10.5703125" customWidth="1"/>
    <col min="12292" max="12292" width="12.85546875" customWidth="1"/>
    <col min="12293" max="12293" width="8.28515625" customWidth="1"/>
    <col min="12294" max="12294" width="8.5703125" customWidth="1"/>
    <col min="12295" max="12297" width="15" customWidth="1"/>
    <col min="12298" max="12298" width="13.7109375" customWidth="1"/>
    <col min="12543" max="12543" width="7.28515625" customWidth="1"/>
    <col min="12544" max="12544" width="28.5703125" customWidth="1"/>
    <col min="12545" max="12545" width="7.140625" customWidth="1"/>
    <col min="12546" max="12546" width="8.5703125" customWidth="1"/>
    <col min="12547" max="12547" width="10.5703125" customWidth="1"/>
    <col min="12548" max="12548" width="12.85546875" customWidth="1"/>
    <col min="12549" max="12549" width="8.28515625" customWidth="1"/>
    <col min="12550" max="12550" width="8.5703125" customWidth="1"/>
    <col min="12551" max="12553" width="15" customWidth="1"/>
    <col min="12554" max="12554" width="13.7109375" customWidth="1"/>
    <col min="12799" max="12799" width="7.28515625" customWidth="1"/>
    <col min="12800" max="12800" width="28.5703125" customWidth="1"/>
    <col min="12801" max="12801" width="7.140625" customWidth="1"/>
    <col min="12802" max="12802" width="8.5703125" customWidth="1"/>
    <col min="12803" max="12803" width="10.5703125" customWidth="1"/>
    <col min="12804" max="12804" width="12.85546875" customWidth="1"/>
    <col min="12805" max="12805" width="8.28515625" customWidth="1"/>
    <col min="12806" max="12806" width="8.5703125" customWidth="1"/>
    <col min="12807" max="12809" width="15" customWidth="1"/>
    <col min="12810" max="12810" width="13.7109375" customWidth="1"/>
    <col min="13055" max="13055" width="7.28515625" customWidth="1"/>
    <col min="13056" max="13056" width="28.5703125" customWidth="1"/>
    <col min="13057" max="13057" width="7.140625" customWidth="1"/>
    <col min="13058" max="13058" width="8.5703125" customWidth="1"/>
    <col min="13059" max="13059" width="10.5703125" customWidth="1"/>
    <col min="13060" max="13060" width="12.85546875" customWidth="1"/>
    <col min="13061" max="13061" width="8.28515625" customWidth="1"/>
    <col min="13062" max="13062" width="8.5703125" customWidth="1"/>
    <col min="13063" max="13065" width="15" customWidth="1"/>
    <col min="13066" max="13066" width="13.7109375" customWidth="1"/>
    <col min="13311" max="13311" width="7.28515625" customWidth="1"/>
    <col min="13312" max="13312" width="28.5703125" customWidth="1"/>
    <col min="13313" max="13313" width="7.140625" customWidth="1"/>
    <col min="13314" max="13314" width="8.5703125" customWidth="1"/>
    <col min="13315" max="13315" width="10.5703125" customWidth="1"/>
    <col min="13316" max="13316" width="12.85546875" customWidth="1"/>
    <col min="13317" max="13317" width="8.28515625" customWidth="1"/>
    <col min="13318" max="13318" width="8.5703125" customWidth="1"/>
    <col min="13319" max="13321" width="15" customWidth="1"/>
    <col min="13322" max="13322" width="13.7109375" customWidth="1"/>
    <col min="13567" max="13567" width="7.28515625" customWidth="1"/>
    <col min="13568" max="13568" width="28.5703125" customWidth="1"/>
    <col min="13569" max="13569" width="7.140625" customWidth="1"/>
    <col min="13570" max="13570" width="8.5703125" customWidth="1"/>
    <col min="13571" max="13571" width="10.5703125" customWidth="1"/>
    <col min="13572" max="13572" width="12.85546875" customWidth="1"/>
    <col min="13573" max="13573" width="8.28515625" customWidth="1"/>
    <col min="13574" max="13574" width="8.5703125" customWidth="1"/>
    <col min="13575" max="13577" width="15" customWidth="1"/>
    <col min="13578" max="13578" width="13.7109375" customWidth="1"/>
    <col min="13823" max="13823" width="7.28515625" customWidth="1"/>
    <col min="13824" max="13824" width="28.5703125" customWidth="1"/>
    <col min="13825" max="13825" width="7.140625" customWidth="1"/>
    <col min="13826" max="13826" width="8.5703125" customWidth="1"/>
    <col min="13827" max="13827" width="10.5703125" customWidth="1"/>
    <col min="13828" max="13828" width="12.85546875" customWidth="1"/>
    <col min="13829" max="13829" width="8.28515625" customWidth="1"/>
    <col min="13830" max="13830" width="8.5703125" customWidth="1"/>
    <col min="13831" max="13833" width="15" customWidth="1"/>
    <col min="13834" max="13834" width="13.7109375" customWidth="1"/>
    <col min="14079" max="14079" width="7.28515625" customWidth="1"/>
    <col min="14080" max="14080" width="28.5703125" customWidth="1"/>
    <col min="14081" max="14081" width="7.140625" customWidth="1"/>
    <col min="14082" max="14082" width="8.5703125" customWidth="1"/>
    <col min="14083" max="14083" width="10.5703125" customWidth="1"/>
    <col min="14084" max="14084" width="12.85546875" customWidth="1"/>
    <col min="14085" max="14085" width="8.28515625" customWidth="1"/>
    <col min="14086" max="14086" width="8.5703125" customWidth="1"/>
    <col min="14087" max="14089" width="15" customWidth="1"/>
    <col min="14090" max="14090" width="13.7109375" customWidth="1"/>
    <col min="14335" max="14335" width="7.28515625" customWidth="1"/>
    <col min="14336" max="14336" width="28.5703125" customWidth="1"/>
    <col min="14337" max="14337" width="7.140625" customWidth="1"/>
    <col min="14338" max="14338" width="8.5703125" customWidth="1"/>
    <col min="14339" max="14339" width="10.5703125" customWidth="1"/>
    <col min="14340" max="14340" width="12.85546875" customWidth="1"/>
    <col min="14341" max="14341" width="8.28515625" customWidth="1"/>
    <col min="14342" max="14342" width="8.5703125" customWidth="1"/>
    <col min="14343" max="14345" width="15" customWidth="1"/>
    <col min="14346" max="14346" width="13.7109375" customWidth="1"/>
    <col min="14591" max="14591" width="7.28515625" customWidth="1"/>
    <col min="14592" max="14592" width="28.5703125" customWidth="1"/>
    <col min="14593" max="14593" width="7.140625" customWidth="1"/>
    <col min="14594" max="14594" width="8.5703125" customWidth="1"/>
    <col min="14595" max="14595" width="10.5703125" customWidth="1"/>
    <col min="14596" max="14596" width="12.85546875" customWidth="1"/>
    <col min="14597" max="14597" width="8.28515625" customWidth="1"/>
    <col min="14598" max="14598" width="8.5703125" customWidth="1"/>
    <col min="14599" max="14601" width="15" customWidth="1"/>
    <col min="14602" max="14602" width="13.7109375" customWidth="1"/>
    <col min="14847" max="14847" width="7.28515625" customWidth="1"/>
    <col min="14848" max="14848" width="28.5703125" customWidth="1"/>
    <col min="14849" max="14849" width="7.140625" customWidth="1"/>
    <col min="14850" max="14850" width="8.5703125" customWidth="1"/>
    <col min="14851" max="14851" width="10.5703125" customWidth="1"/>
    <col min="14852" max="14852" width="12.85546875" customWidth="1"/>
    <col min="14853" max="14853" width="8.28515625" customWidth="1"/>
    <col min="14854" max="14854" width="8.5703125" customWidth="1"/>
    <col min="14855" max="14857" width="15" customWidth="1"/>
    <col min="14858" max="14858" width="13.7109375" customWidth="1"/>
    <col min="15103" max="15103" width="7.28515625" customWidth="1"/>
    <col min="15104" max="15104" width="28.5703125" customWidth="1"/>
    <col min="15105" max="15105" width="7.140625" customWidth="1"/>
    <col min="15106" max="15106" width="8.5703125" customWidth="1"/>
    <col min="15107" max="15107" width="10.5703125" customWidth="1"/>
    <col min="15108" max="15108" width="12.85546875" customWidth="1"/>
    <col min="15109" max="15109" width="8.28515625" customWidth="1"/>
    <col min="15110" max="15110" width="8.5703125" customWidth="1"/>
    <col min="15111" max="15113" width="15" customWidth="1"/>
    <col min="15114" max="15114" width="13.7109375" customWidth="1"/>
    <col min="15359" max="15359" width="7.28515625" customWidth="1"/>
    <col min="15360" max="15360" width="28.5703125" customWidth="1"/>
    <col min="15361" max="15361" width="7.140625" customWidth="1"/>
    <col min="15362" max="15362" width="8.5703125" customWidth="1"/>
    <col min="15363" max="15363" width="10.5703125" customWidth="1"/>
    <col min="15364" max="15364" width="12.85546875" customWidth="1"/>
    <col min="15365" max="15365" width="8.28515625" customWidth="1"/>
    <col min="15366" max="15366" width="8.5703125" customWidth="1"/>
    <col min="15367" max="15369" width="15" customWidth="1"/>
    <col min="15370" max="15370" width="13.7109375" customWidth="1"/>
    <col min="15615" max="15615" width="7.28515625" customWidth="1"/>
    <col min="15616" max="15616" width="28.5703125" customWidth="1"/>
    <col min="15617" max="15617" width="7.140625" customWidth="1"/>
    <col min="15618" max="15618" width="8.5703125" customWidth="1"/>
    <col min="15619" max="15619" width="10.5703125" customWidth="1"/>
    <col min="15620" max="15620" width="12.85546875" customWidth="1"/>
    <col min="15621" max="15621" width="8.28515625" customWidth="1"/>
    <col min="15622" max="15622" width="8.5703125" customWidth="1"/>
    <col min="15623" max="15625" width="15" customWidth="1"/>
    <col min="15626" max="15626" width="13.7109375" customWidth="1"/>
    <col min="15871" max="15871" width="7.28515625" customWidth="1"/>
    <col min="15872" max="15872" width="28.5703125" customWidth="1"/>
    <col min="15873" max="15873" width="7.140625" customWidth="1"/>
    <col min="15874" max="15874" width="8.5703125" customWidth="1"/>
    <col min="15875" max="15875" width="10.5703125" customWidth="1"/>
    <col min="15876" max="15876" width="12.85546875" customWidth="1"/>
    <col min="15877" max="15877" width="8.28515625" customWidth="1"/>
    <col min="15878" max="15878" width="8.5703125" customWidth="1"/>
    <col min="15879" max="15881" width="15" customWidth="1"/>
    <col min="15882" max="15882" width="13.7109375" customWidth="1"/>
    <col min="16127" max="16127" width="7.28515625" customWidth="1"/>
    <col min="16128" max="16128" width="28.5703125" customWidth="1"/>
    <col min="16129" max="16129" width="7.140625" customWidth="1"/>
    <col min="16130" max="16130" width="8.5703125" customWidth="1"/>
    <col min="16131" max="16131" width="10.5703125" customWidth="1"/>
    <col min="16132" max="16132" width="12.85546875" customWidth="1"/>
    <col min="16133" max="16133" width="8.28515625" customWidth="1"/>
    <col min="16134" max="16134" width="8.5703125" customWidth="1"/>
    <col min="16135" max="16137" width="15" customWidth="1"/>
    <col min="16138" max="16138" width="13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386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387</v>
      </c>
      <c r="C12" s="22" t="s">
        <v>57</v>
      </c>
      <c r="D12" s="22">
        <v>32000</v>
      </c>
      <c r="E12" s="33"/>
      <c r="F12" s="24">
        <f>+D12*E12</f>
        <v>0</v>
      </c>
      <c r="G12" s="24"/>
      <c r="H12" s="24">
        <f>(E12*G12)/100+E12</f>
        <v>0</v>
      </c>
      <c r="I12" s="24">
        <f>D12*H12</f>
        <v>0</v>
      </c>
      <c r="J12" s="22"/>
      <c r="K12" s="22"/>
    </row>
    <row r="13" spans="1:11" s="28" customFormat="1" ht="12.75" x14ac:dyDescent="0.2">
      <c r="A13" s="25" t="s">
        <v>1</v>
      </c>
      <c r="B13" s="25" t="s">
        <v>25</v>
      </c>
      <c r="C13" s="22"/>
      <c r="D13" s="22"/>
      <c r="E13" s="25" t="s">
        <v>27</v>
      </c>
      <c r="F13" s="26">
        <f>SUM(F12:F12)</f>
        <v>0</v>
      </c>
      <c r="G13" s="26" t="s">
        <v>27</v>
      </c>
      <c r="H13" s="26" t="s">
        <v>27</v>
      </c>
      <c r="I13" s="26">
        <f>SUM(I12:I12)</f>
        <v>0</v>
      </c>
      <c r="J13" s="25" t="s">
        <v>98</v>
      </c>
      <c r="K13" s="25" t="s">
        <v>98</v>
      </c>
    </row>
    <row r="15" spans="1:11" x14ac:dyDescent="0.25">
      <c r="A15" s="96"/>
      <c r="B15" s="97"/>
      <c r="C15" s="97"/>
      <c r="D15" s="97"/>
      <c r="E15" s="97"/>
      <c r="F15" s="97"/>
      <c r="G15" s="97"/>
      <c r="H15" s="97"/>
      <c r="I15" s="97"/>
      <c r="J15" s="97"/>
    </row>
    <row r="16" spans="1:11" x14ac:dyDescent="0.25">
      <c r="A16" s="27" t="s">
        <v>31</v>
      </c>
      <c r="F16" s="36"/>
      <c r="G16" s="36"/>
      <c r="H16" s="36"/>
      <c r="I16" s="36"/>
    </row>
    <row r="17" spans="1:6" x14ac:dyDescent="0.25">
      <c r="A17" s="27" t="s">
        <v>29</v>
      </c>
    </row>
    <row r="18" spans="1:6" x14ac:dyDescent="0.25">
      <c r="F18" s="28" t="s">
        <v>30</v>
      </c>
    </row>
  </sheetData>
  <protectedRanges>
    <protectedRange sqref="J12" name="Obseg3"/>
    <protectedRange sqref="G12" name="Obseg2"/>
    <protectedRange sqref="E12" name="Obseg1"/>
    <protectedRange sqref="K12" name="Obseg5_1"/>
  </protectedRanges>
  <mergeCells count="3">
    <mergeCell ref="J9:J10"/>
    <mergeCell ref="A15:J15"/>
    <mergeCell ref="K9:K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33"/>
  <sheetViews>
    <sheetView workbookViewId="0">
      <selection activeCell="C42" sqref="C42"/>
    </sheetView>
  </sheetViews>
  <sheetFormatPr defaultRowHeight="15" x14ac:dyDescent="0.25"/>
  <cols>
    <col min="1" max="1" width="6.28515625" customWidth="1"/>
    <col min="2" max="2" width="46.85546875" customWidth="1"/>
    <col min="3" max="3" width="7.85546875" customWidth="1"/>
    <col min="4" max="4" width="8" customWidth="1"/>
    <col min="5" max="6" width="11.140625" customWidth="1"/>
    <col min="8" max="8" width="11.42578125" customWidth="1"/>
    <col min="9" max="9" width="14" customWidth="1"/>
    <col min="10" max="10" width="14.28515625" customWidth="1"/>
    <col min="11" max="11" width="14.42578125" customWidth="1"/>
    <col min="255" max="255" width="6.28515625" customWidth="1"/>
    <col min="256" max="256" width="37.5703125" customWidth="1"/>
    <col min="257" max="257" width="7.85546875" customWidth="1"/>
    <col min="258" max="258" width="8" customWidth="1"/>
    <col min="259" max="260" width="11.140625" customWidth="1"/>
    <col min="262" max="262" width="11.42578125" customWidth="1"/>
    <col min="263" max="265" width="14" customWidth="1"/>
    <col min="266" max="266" width="14.28515625" customWidth="1"/>
    <col min="511" max="511" width="6.28515625" customWidth="1"/>
    <col min="512" max="512" width="37.5703125" customWidth="1"/>
    <col min="513" max="513" width="7.85546875" customWidth="1"/>
    <col min="514" max="514" width="8" customWidth="1"/>
    <col min="515" max="516" width="11.140625" customWidth="1"/>
    <col min="518" max="518" width="11.42578125" customWidth="1"/>
    <col min="519" max="521" width="14" customWidth="1"/>
    <col min="522" max="522" width="14.28515625" customWidth="1"/>
    <col min="767" max="767" width="6.28515625" customWidth="1"/>
    <col min="768" max="768" width="37.5703125" customWidth="1"/>
    <col min="769" max="769" width="7.85546875" customWidth="1"/>
    <col min="770" max="770" width="8" customWidth="1"/>
    <col min="771" max="772" width="11.140625" customWidth="1"/>
    <col min="774" max="774" width="11.42578125" customWidth="1"/>
    <col min="775" max="777" width="14" customWidth="1"/>
    <col min="778" max="778" width="14.28515625" customWidth="1"/>
    <col min="1023" max="1023" width="6.28515625" customWidth="1"/>
    <col min="1024" max="1024" width="37.5703125" customWidth="1"/>
    <col min="1025" max="1025" width="7.85546875" customWidth="1"/>
    <col min="1026" max="1026" width="8" customWidth="1"/>
    <col min="1027" max="1028" width="11.140625" customWidth="1"/>
    <col min="1030" max="1030" width="11.42578125" customWidth="1"/>
    <col min="1031" max="1033" width="14" customWidth="1"/>
    <col min="1034" max="1034" width="14.28515625" customWidth="1"/>
    <col min="1279" max="1279" width="6.28515625" customWidth="1"/>
    <col min="1280" max="1280" width="37.5703125" customWidth="1"/>
    <col min="1281" max="1281" width="7.85546875" customWidth="1"/>
    <col min="1282" max="1282" width="8" customWidth="1"/>
    <col min="1283" max="1284" width="11.140625" customWidth="1"/>
    <col min="1286" max="1286" width="11.42578125" customWidth="1"/>
    <col min="1287" max="1289" width="14" customWidth="1"/>
    <col min="1290" max="1290" width="14.28515625" customWidth="1"/>
    <col min="1535" max="1535" width="6.28515625" customWidth="1"/>
    <col min="1536" max="1536" width="37.5703125" customWidth="1"/>
    <col min="1537" max="1537" width="7.85546875" customWidth="1"/>
    <col min="1538" max="1538" width="8" customWidth="1"/>
    <col min="1539" max="1540" width="11.140625" customWidth="1"/>
    <col min="1542" max="1542" width="11.42578125" customWidth="1"/>
    <col min="1543" max="1545" width="14" customWidth="1"/>
    <col min="1546" max="1546" width="14.28515625" customWidth="1"/>
    <col min="1791" max="1791" width="6.28515625" customWidth="1"/>
    <col min="1792" max="1792" width="37.5703125" customWidth="1"/>
    <col min="1793" max="1793" width="7.85546875" customWidth="1"/>
    <col min="1794" max="1794" width="8" customWidth="1"/>
    <col min="1795" max="1796" width="11.140625" customWidth="1"/>
    <col min="1798" max="1798" width="11.42578125" customWidth="1"/>
    <col min="1799" max="1801" width="14" customWidth="1"/>
    <col min="1802" max="1802" width="14.28515625" customWidth="1"/>
    <col min="2047" max="2047" width="6.28515625" customWidth="1"/>
    <col min="2048" max="2048" width="37.5703125" customWidth="1"/>
    <col min="2049" max="2049" width="7.85546875" customWidth="1"/>
    <col min="2050" max="2050" width="8" customWidth="1"/>
    <col min="2051" max="2052" width="11.140625" customWidth="1"/>
    <col min="2054" max="2054" width="11.42578125" customWidth="1"/>
    <col min="2055" max="2057" width="14" customWidth="1"/>
    <col min="2058" max="2058" width="14.28515625" customWidth="1"/>
    <col min="2303" max="2303" width="6.28515625" customWidth="1"/>
    <col min="2304" max="2304" width="37.5703125" customWidth="1"/>
    <col min="2305" max="2305" width="7.85546875" customWidth="1"/>
    <col min="2306" max="2306" width="8" customWidth="1"/>
    <col min="2307" max="2308" width="11.140625" customWidth="1"/>
    <col min="2310" max="2310" width="11.42578125" customWidth="1"/>
    <col min="2311" max="2313" width="14" customWidth="1"/>
    <col min="2314" max="2314" width="14.28515625" customWidth="1"/>
    <col min="2559" max="2559" width="6.28515625" customWidth="1"/>
    <col min="2560" max="2560" width="37.5703125" customWidth="1"/>
    <col min="2561" max="2561" width="7.85546875" customWidth="1"/>
    <col min="2562" max="2562" width="8" customWidth="1"/>
    <col min="2563" max="2564" width="11.140625" customWidth="1"/>
    <col min="2566" max="2566" width="11.42578125" customWidth="1"/>
    <col min="2567" max="2569" width="14" customWidth="1"/>
    <col min="2570" max="2570" width="14.28515625" customWidth="1"/>
    <col min="2815" max="2815" width="6.28515625" customWidth="1"/>
    <col min="2816" max="2816" width="37.5703125" customWidth="1"/>
    <col min="2817" max="2817" width="7.85546875" customWidth="1"/>
    <col min="2818" max="2818" width="8" customWidth="1"/>
    <col min="2819" max="2820" width="11.140625" customWidth="1"/>
    <col min="2822" max="2822" width="11.42578125" customWidth="1"/>
    <col min="2823" max="2825" width="14" customWidth="1"/>
    <col min="2826" max="2826" width="14.28515625" customWidth="1"/>
    <col min="3071" max="3071" width="6.28515625" customWidth="1"/>
    <col min="3072" max="3072" width="37.5703125" customWidth="1"/>
    <col min="3073" max="3073" width="7.85546875" customWidth="1"/>
    <col min="3074" max="3074" width="8" customWidth="1"/>
    <col min="3075" max="3076" width="11.140625" customWidth="1"/>
    <col min="3078" max="3078" width="11.42578125" customWidth="1"/>
    <col min="3079" max="3081" width="14" customWidth="1"/>
    <col min="3082" max="3082" width="14.28515625" customWidth="1"/>
    <col min="3327" max="3327" width="6.28515625" customWidth="1"/>
    <col min="3328" max="3328" width="37.5703125" customWidth="1"/>
    <col min="3329" max="3329" width="7.85546875" customWidth="1"/>
    <col min="3330" max="3330" width="8" customWidth="1"/>
    <col min="3331" max="3332" width="11.140625" customWidth="1"/>
    <col min="3334" max="3334" width="11.42578125" customWidth="1"/>
    <col min="3335" max="3337" width="14" customWidth="1"/>
    <col min="3338" max="3338" width="14.28515625" customWidth="1"/>
    <col min="3583" max="3583" width="6.28515625" customWidth="1"/>
    <col min="3584" max="3584" width="37.5703125" customWidth="1"/>
    <col min="3585" max="3585" width="7.85546875" customWidth="1"/>
    <col min="3586" max="3586" width="8" customWidth="1"/>
    <col min="3587" max="3588" width="11.140625" customWidth="1"/>
    <col min="3590" max="3590" width="11.42578125" customWidth="1"/>
    <col min="3591" max="3593" width="14" customWidth="1"/>
    <col min="3594" max="3594" width="14.28515625" customWidth="1"/>
    <col min="3839" max="3839" width="6.28515625" customWidth="1"/>
    <col min="3840" max="3840" width="37.5703125" customWidth="1"/>
    <col min="3841" max="3841" width="7.85546875" customWidth="1"/>
    <col min="3842" max="3842" width="8" customWidth="1"/>
    <col min="3843" max="3844" width="11.140625" customWidth="1"/>
    <col min="3846" max="3846" width="11.42578125" customWidth="1"/>
    <col min="3847" max="3849" width="14" customWidth="1"/>
    <col min="3850" max="3850" width="14.28515625" customWidth="1"/>
    <col min="4095" max="4095" width="6.28515625" customWidth="1"/>
    <col min="4096" max="4096" width="37.5703125" customWidth="1"/>
    <col min="4097" max="4097" width="7.85546875" customWidth="1"/>
    <col min="4098" max="4098" width="8" customWidth="1"/>
    <col min="4099" max="4100" width="11.140625" customWidth="1"/>
    <col min="4102" max="4102" width="11.42578125" customWidth="1"/>
    <col min="4103" max="4105" width="14" customWidth="1"/>
    <col min="4106" max="4106" width="14.28515625" customWidth="1"/>
    <col min="4351" max="4351" width="6.28515625" customWidth="1"/>
    <col min="4352" max="4352" width="37.5703125" customWidth="1"/>
    <col min="4353" max="4353" width="7.85546875" customWidth="1"/>
    <col min="4354" max="4354" width="8" customWidth="1"/>
    <col min="4355" max="4356" width="11.140625" customWidth="1"/>
    <col min="4358" max="4358" width="11.42578125" customWidth="1"/>
    <col min="4359" max="4361" width="14" customWidth="1"/>
    <col min="4362" max="4362" width="14.28515625" customWidth="1"/>
    <col min="4607" max="4607" width="6.28515625" customWidth="1"/>
    <col min="4608" max="4608" width="37.5703125" customWidth="1"/>
    <col min="4609" max="4609" width="7.85546875" customWidth="1"/>
    <col min="4610" max="4610" width="8" customWidth="1"/>
    <col min="4611" max="4612" width="11.140625" customWidth="1"/>
    <col min="4614" max="4614" width="11.42578125" customWidth="1"/>
    <col min="4615" max="4617" width="14" customWidth="1"/>
    <col min="4618" max="4618" width="14.28515625" customWidth="1"/>
    <col min="4863" max="4863" width="6.28515625" customWidth="1"/>
    <col min="4864" max="4864" width="37.5703125" customWidth="1"/>
    <col min="4865" max="4865" width="7.85546875" customWidth="1"/>
    <col min="4866" max="4866" width="8" customWidth="1"/>
    <col min="4867" max="4868" width="11.140625" customWidth="1"/>
    <col min="4870" max="4870" width="11.42578125" customWidth="1"/>
    <col min="4871" max="4873" width="14" customWidth="1"/>
    <col min="4874" max="4874" width="14.28515625" customWidth="1"/>
    <col min="5119" max="5119" width="6.28515625" customWidth="1"/>
    <col min="5120" max="5120" width="37.5703125" customWidth="1"/>
    <col min="5121" max="5121" width="7.85546875" customWidth="1"/>
    <col min="5122" max="5122" width="8" customWidth="1"/>
    <col min="5123" max="5124" width="11.140625" customWidth="1"/>
    <col min="5126" max="5126" width="11.42578125" customWidth="1"/>
    <col min="5127" max="5129" width="14" customWidth="1"/>
    <col min="5130" max="5130" width="14.28515625" customWidth="1"/>
    <col min="5375" max="5375" width="6.28515625" customWidth="1"/>
    <col min="5376" max="5376" width="37.5703125" customWidth="1"/>
    <col min="5377" max="5377" width="7.85546875" customWidth="1"/>
    <col min="5378" max="5378" width="8" customWidth="1"/>
    <col min="5379" max="5380" width="11.140625" customWidth="1"/>
    <col min="5382" max="5382" width="11.42578125" customWidth="1"/>
    <col min="5383" max="5385" width="14" customWidth="1"/>
    <col min="5386" max="5386" width="14.28515625" customWidth="1"/>
    <col min="5631" max="5631" width="6.28515625" customWidth="1"/>
    <col min="5632" max="5632" width="37.5703125" customWidth="1"/>
    <col min="5633" max="5633" width="7.85546875" customWidth="1"/>
    <col min="5634" max="5634" width="8" customWidth="1"/>
    <col min="5635" max="5636" width="11.140625" customWidth="1"/>
    <col min="5638" max="5638" width="11.42578125" customWidth="1"/>
    <col min="5639" max="5641" width="14" customWidth="1"/>
    <col min="5642" max="5642" width="14.28515625" customWidth="1"/>
    <col min="5887" max="5887" width="6.28515625" customWidth="1"/>
    <col min="5888" max="5888" width="37.5703125" customWidth="1"/>
    <col min="5889" max="5889" width="7.85546875" customWidth="1"/>
    <col min="5890" max="5890" width="8" customWidth="1"/>
    <col min="5891" max="5892" width="11.140625" customWidth="1"/>
    <col min="5894" max="5894" width="11.42578125" customWidth="1"/>
    <col min="5895" max="5897" width="14" customWidth="1"/>
    <col min="5898" max="5898" width="14.28515625" customWidth="1"/>
    <col min="6143" max="6143" width="6.28515625" customWidth="1"/>
    <col min="6144" max="6144" width="37.5703125" customWidth="1"/>
    <col min="6145" max="6145" width="7.85546875" customWidth="1"/>
    <col min="6146" max="6146" width="8" customWidth="1"/>
    <col min="6147" max="6148" width="11.140625" customWidth="1"/>
    <col min="6150" max="6150" width="11.42578125" customWidth="1"/>
    <col min="6151" max="6153" width="14" customWidth="1"/>
    <col min="6154" max="6154" width="14.28515625" customWidth="1"/>
    <col min="6399" max="6399" width="6.28515625" customWidth="1"/>
    <col min="6400" max="6400" width="37.5703125" customWidth="1"/>
    <col min="6401" max="6401" width="7.85546875" customWidth="1"/>
    <col min="6402" max="6402" width="8" customWidth="1"/>
    <col min="6403" max="6404" width="11.140625" customWidth="1"/>
    <col min="6406" max="6406" width="11.42578125" customWidth="1"/>
    <col min="6407" max="6409" width="14" customWidth="1"/>
    <col min="6410" max="6410" width="14.28515625" customWidth="1"/>
    <col min="6655" max="6655" width="6.28515625" customWidth="1"/>
    <col min="6656" max="6656" width="37.5703125" customWidth="1"/>
    <col min="6657" max="6657" width="7.85546875" customWidth="1"/>
    <col min="6658" max="6658" width="8" customWidth="1"/>
    <col min="6659" max="6660" width="11.140625" customWidth="1"/>
    <col min="6662" max="6662" width="11.42578125" customWidth="1"/>
    <col min="6663" max="6665" width="14" customWidth="1"/>
    <col min="6666" max="6666" width="14.28515625" customWidth="1"/>
    <col min="6911" max="6911" width="6.28515625" customWidth="1"/>
    <col min="6912" max="6912" width="37.5703125" customWidth="1"/>
    <col min="6913" max="6913" width="7.85546875" customWidth="1"/>
    <col min="6914" max="6914" width="8" customWidth="1"/>
    <col min="6915" max="6916" width="11.140625" customWidth="1"/>
    <col min="6918" max="6918" width="11.42578125" customWidth="1"/>
    <col min="6919" max="6921" width="14" customWidth="1"/>
    <col min="6922" max="6922" width="14.28515625" customWidth="1"/>
    <col min="7167" max="7167" width="6.28515625" customWidth="1"/>
    <col min="7168" max="7168" width="37.5703125" customWidth="1"/>
    <col min="7169" max="7169" width="7.85546875" customWidth="1"/>
    <col min="7170" max="7170" width="8" customWidth="1"/>
    <col min="7171" max="7172" width="11.140625" customWidth="1"/>
    <col min="7174" max="7174" width="11.42578125" customWidth="1"/>
    <col min="7175" max="7177" width="14" customWidth="1"/>
    <col min="7178" max="7178" width="14.28515625" customWidth="1"/>
    <col min="7423" max="7423" width="6.28515625" customWidth="1"/>
    <col min="7424" max="7424" width="37.5703125" customWidth="1"/>
    <col min="7425" max="7425" width="7.85546875" customWidth="1"/>
    <col min="7426" max="7426" width="8" customWidth="1"/>
    <col min="7427" max="7428" width="11.140625" customWidth="1"/>
    <col min="7430" max="7430" width="11.42578125" customWidth="1"/>
    <col min="7431" max="7433" width="14" customWidth="1"/>
    <col min="7434" max="7434" width="14.28515625" customWidth="1"/>
    <col min="7679" max="7679" width="6.28515625" customWidth="1"/>
    <col min="7680" max="7680" width="37.5703125" customWidth="1"/>
    <col min="7681" max="7681" width="7.85546875" customWidth="1"/>
    <col min="7682" max="7682" width="8" customWidth="1"/>
    <col min="7683" max="7684" width="11.140625" customWidth="1"/>
    <col min="7686" max="7686" width="11.42578125" customWidth="1"/>
    <col min="7687" max="7689" width="14" customWidth="1"/>
    <col min="7690" max="7690" width="14.28515625" customWidth="1"/>
    <col min="7935" max="7935" width="6.28515625" customWidth="1"/>
    <col min="7936" max="7936" width="37.5703125" customWidth="1"/>
    <col min="7937" max="7937" width="7.85546875" customWidth="1"/>
    <col min="7938" max="7938" width="8" customWidth="1"/>
    <col min="7939" max="7940" width="11.140625" customWidth="1"/>
    <col min="7942" max="7942" width="11.42578125" customWidth="1"/>
    <col min="7943" max="7945" width="14" customWidth="1"/>
    <col min="7946" max="7946" width="14.28515625" customWidth="1"/>
    <col min="8191" max="8191" width="6.28515625" customWidth="1"/>
    <col min="8192" max="8192" width="37.5703125" customWidth="1"/>
    <col min="8193" max="8193" width="7.85546875" customWidth="1"/>
    <col min="8194" max="8194" width="8" customWidth="1"/>
    <col min="8195" max="8196" width="11.140625" customWidth="1"/>
    <col min="8198" max="8198" width="11.42578125" customWidth="1"/>
    <col min="8199" max="8201" width="14" customWidth="1"/>
    <col min="8202" max="8202" width="14.28515625" customWidth="1"/>
    <col min="8447" max="8447" width="6.28515625" customWidth="1"/>
    <col min="8448" max="8448" width="37.5703125" customWidth="1"/>
    <col min="8449" max="8449" width="7.85546875" customWidth="1"/>
    <col min="8450" max="8450" width="8" customWidth="1"/>
    <col min="8451" max="8452" width="11.140625" customWidth="1"/>
    <col min="8454" max="8454" width="11.42578125" customWidth="1"/>
    <col min="8455" max="8457" width="14" customWidth="1"/>
    <col min="8458" max="8458" width="14.28515625" customWidth="1"/>
    <col min="8703" max="8703" width="6.28515625" customWidth="1"/>
    <col min="8704" max="8704" width="37.5703125" customWidth="1"/>
    <col min="8705" max="8705" width="7.85546875" customWidth="1"/>
    <col min="8706" max="8706" width="8" customWidth="1"/>
    <col min="8707" max="8708" width="11.140625" customWidth="1"/>
    <col min="8710" max="8710" width="11.42578125" customWidth="1"/>
    <col min="8711" max="8713" width="14" customWidth="1"/>
    <col min="8714" max="8714" width="14.28515625" customWidth="1"/>
    <col min="8959" max="8959" width="6.28515625" customWidth="1"/>
    <col min="8960" max="8960" width="37.5703125" customWidth="1"/>
    <col min="8961" max="8961" width="7.85546875" customWidth="1"/>
    <col min="8962" max="8962" width="8" customWidth="1"/>
    <col min="8963" max="8964" width="11.140625" customWidth="1"/>
    <col min="8966" max="8966" width="11.42578125" customWidth="1"/>
    <col min="8967" max="8969" width="14" customWidth="1"/>
    <col min="8970" max="8970" width="14.28515625" customWidth="1"/>
    <col min="9215" max="9215" width="6.28515625" customWidth="1"/>
    <col min="9216" max="9216" width="37.5703125" customWidth="1"/>
    <col min="9217" max="9217" width="7.85546875" customWidth="1"/>
    <col min="9218" max="9218" width="8" customWidth="1"/>
    <col min="9219" max="9220" width="11.140625" customWidth="1"/>
    <col min="9222" max="9222" width="11.42578125" customWidth="1"/>
    <col min="9223" max="9225" width="14" customWidth="1"/>
    <col min="9226" max="9226" width="14.28515625" customWidth="1"/>
    <col min="9471" max="9471" width="6.28515625" customWidth="1"/>
    <col min="9472" max="9472" width="37.5703125" customWidth="1"/>
    <col min="9473" max="9473" width="7.85546875" customWidth="1"/>
    <col min="9474" max="9474" width="8" customWidth="1"/>
    <col min="9475" max="9476" width="11.140625" customWidth="1"/>
    <col min="9478" max="9478" width="11.42578125" customWidth="1"/>
    <col min="9479" max="9481" width="14" customWidth="1"/>
    <col min="9482" max="9482" width="14.28515625" customWidth="1"/>
    <col min="9727" max="9727" width="6.28515625" customWidth="1"/>
    <col min="9728" max="9728" width="37.5703125" customWidth="1"/>
    <col min="9729" max="9729" width="7.85546875" customWidth="1"/>
    <col min="9730" max="9730" width="8" customWidth="1"/>
    <col min="9731" max="9732" width="11.140625" customWidth="1"/>
    <col min="9734" max="9734" width="11.42578125" customWidth="1"/>
    <col min="9735" max="9737" width="14" customWidth="1"/>
    <col min="9738" max="9738" width="14.28515625" customWidth="1"/>
    <col min="9983" max="9983" width="6.28515625" customWidth="1"/>
    <col min="9984" max="9984" width="37.5703125" customWidth="1"/>
    <col min="9985" max="9985" width="7.85546875" customWidth="1"/>
    <col min="9986" max="9986" width="8" customWidth="1"/>
    <col min="9987" max="9988" width="11.140625" customWidth="1"/>
    <col min="9990" max="9990" width="11.42578125" customWidth="1"/>
    <col min="9991" max="9993" width="14" customWidth="1"/>
    <col min="9994" max="9994" width="14.28515625" customWidth="1"/>
    <col min="10239" max="10239" width="6.28515625" customWidth="1"/>
    <col min="10240" max="10240" width="37.5703125" customWidth="1"/>
    <col min="10241" max="10241" width="7.85546875" customWidth="1"/>
    <col min="10242" max="10242" width="8" customWidth="1"/>
    <col min="10243" max="10244" width="11.140625" customWidth="1"/>
    <col min="10246" max="10246" width="11.42578125" customWidth="1"/>
    <col min="10247" max="10249" width="14" customWidth="1"/>
    <col min="10250" max="10250" width="14.28515625" customWidth="1"/>
    <col min="10495" max="10495" width="6.28515625" customWidth="1"/>
    <col min="10496" max="10496" width="37.5703125" customWidth="1"/>
    <col min="10497" max="10497" width="7.85546875" customWidth="1"/>
    <col min="10498" max="10498" width="8" customWidth="1"/>
    <col min="10499" max="10500" width="11.140625" customWidth="1"/>
    <col min="10502" max="10502" width="11.42578125" customWidth="1"/>
    <col min="10503" max="10505" width="14" customWidth="1"/>
    <col min="10506" max="10506" width="14.28515625" customWidth="1"/>
    <col min="10751" max="10751" width="6.28515625" customWidth="1"/>
    <col min="10752" max="10752" width="37.5703125" customWidth="1"/>
    <col min="10753" max="10753" width="7.85546875" customWidth="1"/>
    <col min="10754" max="10754" width="8" customWidth="1"/>
    <col min="10755" max="10756" width="11.140625" customWidth="1"/>
    <col min="10758" max="10758" width="11.42578125" customWidth="1"/>
    <col min="10759" max="10761" width="14" customWidth="1"/>
    <col min="10762" max="10762" width="14.28515625" customWidth="1"/>
    <col min="11007" max="11007" width="6.28515625" customWidth="1"/>
    <col min="11008" max="11008" width="37.5703125" customWidth="1"/>
    <col min="11009" max="11009" width="7.85546875" customWidth="1"/>
    <col min="11010" max="11010" width="8" customWidth="1"/>
    <col min="11011" max="11012" width="11.140625" customWidth="1"/>
    <col min="11014" max="11014" width="11.42578125" customWidth="1"/>
    <col min="11015" max="11017" width="14" customWidth="1"/>
    <col min="11018" max="11018" width="14.28515625" customWidth="1"/>
    <col min="11263" max="11263" width="6.28515625" customWidth="1"/>
    <col min="11264" max="11264" width="37.5703125" customWidth="1"/>
    <col min="11265" max="11265" width="7.85546875" customWidth="1"/>
    <col min="11266" max="11266" width="8" customWidth="1"/>
    <col min="11267" max="11268" width="11.140625" customWidth="1"/>
    <col min="11270" max="11270" width="11.42578125" customWidth="1"/>
    <col min="11271" max="11273" width="14" customWidth="1"/>
    <col min="11274" max="11274" width="14.28515625" customWidth="1"/>
    <col min="11519" max="11519" width="6.28515625" customWidth="1"/>
    <col min="11520" max="11520" width="37.5703125" customWidth="1"/>
    <col min="11521" max="11521" width="7.85546875" customWidth="1"/>
    <col min="11522" max="11522" width="8" customWidth="1"/>
    <col min="11523" max="11524" width="11.140625" customWidth="1"/>
    <col min="11526" max="11526" width="11.42578125" customWidth="1"/>
    <col min="11527" max="11529" width="14" customWidth="1"/>
    <col min="11530" max="11530" width="14.28515625" customWidth="1"/>
    <col min="11775" max="11775" width="6.28515625" customWidth="1"/>
    <col min="11776" max="11776" width="37.5703125" customWidth="1"/>
    <col min="11777" max="11777" width="7.85546875" customWidth="1"/>
    <col min="11778" max="11778" width="8" customWidth="1"/>
    <col min="11779" max="11780" width="11.140625" customWidth="1"/>
    <col min="11782" max="11782" width="11.42578125" customWidth="1"/>
    <col min="11783" max="11785" width="14" customWidth="1"/>
    <col min="11786" max="11786" width="14.28515625" customWidth="1"/>
    <col min="12031" max="12031" width="6.28515625" customWidth="1"/>
    <col min="12032" max="12032" width="37.5703125" customWidth="1"/>
    <col min="12033" max="12033" width="7.85546875" customWidth="1"/>
    <col min="12034" max="12034" width="8" customWidth="1"/>
    <col min="12035" max="12036" width="11.140625" customWidth="1"/>
    <col min="12038" max="12038" width="11.42578125" customWidth="1"/>
    <col min="12039" max="12041" width="14" customWidth="1"/>
    <col min="12042" max="12042" width="14.28515625" customWidth="1"/>
    <col min="12287" max="12287" width="6.28515625" customWidth="1"/>
    <col min="12288" max="12288" width="37.5703125" customWidth="1"/>
    <col min="12289" max="12289" width="7.85546875" customWidth="1"/>
    <col min="12290" max="12290" width="8" customWidth="1"/>
    <col min="12291" max="12292" width="11.140625" customWidth="1"/>
    <col min="12294" max="12294" width="11.42578125" customWidth="1"/>
    <col min="12295" max="12297" width="14" customWidth="1"/>
    <col min="12298" max="12298" width="14.28515625" customWidth="1"/>
    <col min="12543" max="12543" width="6.28515625" customWidth="1"/>
    <col min="12544" max="12544" width="37.5703125" customWidth="1"/>
    <col min="12545" max="12545" width="7.85546875" customWidth="1"/>
    <col min="12546" max="12546" width="8" customWidth="1"/>
    <col min="12547" max="12548" width="11.140625" customWidth="1"/>
    <col min="12550" max="12550" width="11.42578125" customWidth="1"/>
    <col min="12551" max="12553" width="14" customWidth="1"/>
    <col min="12554" max="12554" width="14.28515625" customWidth="1"/>
    <col min="12799" max="12799" width="6.28515625" customWidth="1"/>
    <col min="12800" max="12800" width="37.5703125" customWidth="1"/>
    <col min="12801" max="12801" width="7.85546875" customWidth="1"/>
    <col min="12802" max="12802" width="8" customWidth="1"/>
    <col min="12803" max="12804" width="11.140625" customWidth="1"/>
    <col min="12806" max="12806" width="11.42578125" customWidth="1"/>
    <col min="12807" max="12809" width="14" customWidth="1"/>
    <col min="12810" max="12810" width="14.28515625" customWidth="1"/>
    <col min="13055" max="13055" width="6.28515625" customWidth="1"/>
    <col min="13056" max="13056" width="37.5703125" customWidth="1"/>
    <col min="13057" max="13057" width="7.85546875" customWidth="1"/>
    <col min="13058" max="13058" width="8" customWidth="1"/>
    <col min="13059" max="13060" width="11.140625" customWidth="1"/>
    <col min="13062" max="13062" width="11.42578125" customWidth="1"/>
    <col min="13063" max="13065" width="14" customWidth="1"/>
    <col min="13066" max="13066" width="14.28515625" customWidth="1"/>
    <col min="13311" max="13311" width="6.28515625" customWidth="1"/>
    <col min="13312" max="13312" width="37.5703125" customWidth="1"/>
    <col min="13313" max="13313" width="7.85546875" customWidth="1"/>
    <col min="13314" max="13314" width="8" customWidth="1"/>
    <col min="13315" max="13316" width="11.140625" customWidth="1"/>
    <col min="13318" max="13318" width="11.42578125" customWidth="1"/>
    <col min="13319" max="13321" width="14" customWidth="1"/>
    <col min="13322" max="13322" width="14.28515625" customWidth="1"/>
    <col min="13567" max="13567" width="6.28515625" customWidth="1"/>
    <col min="13568" max="13568" width="37.5703125" customWidth="1"/>
    <col min="13569" max="13569" width="7.85546875" customWidth="1"/>
    <col min="13570" max="13570" width="8" customWidth="1"/>
    <col min="13571" max="13572" width="11.140625" customWidth="1"/>
    <col min="13574" max="13574" width="11.42578125" customWidth="1"/>
    <col min="13575" max="13577" width="14" customWidth="1"/>
    <col min="13578" max="13578" width="14.28515625" customWidth="1"/>
    <col min="13823" max="13823" width="6.28515625" customWidth="1"/>
    <col min="13824" max="13824" width="37.5703125" customWidth="1"/>
    <col min="13825" max="13825" width="7.85546875" customWidth="1"/>
    <col min="13826" max="13826" width="8" customWidth="1"/>
    <col min="13827" max="13828" width="11.140625" customWidth="1"/>
    <col min="13830" max="13830" width="11.42578125" customWidth="1"/>
    <col min="13831" max="13833" width="14" customWidth="1"/>
    <col min="13834" max="13834" width="14.28515625" customWidth="1"/>
    <col min="14079" max="14079" width="6.28515625" customWidth="1"/>
    <col min="14080" max="14080" width="37.5703125" customWidth="1"/>
    <col min="14081" max="14081" width="7.85546875" customWidth="1"/>
    <col min="14082" max="14082" width="8" customWidth="1"/>
    <col min="14083" max="14084" width="11.140625" customWidth="1"/>
    <col min="14086" max="14086" width="11.42578125" customWidth="1"/>
    <col min="14087" max="14089" width="14" customWidth="1"/>
    <col min="14090" max="14090" width="14.28515625" customWidth="1"/>
    <col min="14335" max="14335" width="6.28515625" customWidth="1"/>
    <col min="14336" max="14336" width="37.5703125" customWidth="1"/>
    <col min="14337" max="14337" width="7.85546875" customWidth="1"/>
    <col min="14338" max="14338" width="8" customWidth="1"/>
    <col min="14339" max="14340" width="11.140625" customWidth="1"/>
    <col min="14342" max="14342" width="11.42578125" customWidth="1"/>
    <col min="14343" max="14345" width="14" customWidth="1"/>
    <col min="14346" max="14346" width="14.28515625" customWidth="1"/>
    <col min="14591" max="14591" width="6.28515625" customWidth="1"/>
    <col min="14592" max="14592" width="37.5703125" customWidth="1"/>
    <col min="14593" max="14593" width="7.85546875" customWidth="1"/>
    <col min="14594" max="14594" width="8" customWidth="1"/>
    <col min="14595" max="14596" width="11.140625" customWidth="1"/>
    <col min="14598" max="14598" width="11.42578125" customWidth="1"/>
    <col min="14599" max="14601" width="14" customWidth="1"/>
    <col min="14602" max="14602" width="14.28515625" customWidth="1"/>
    <col min="14847" max="14847" width="6.28515625" customWidth="1"/>
    <col min="14848" max="14848" width="37.5703125" customWidth="1"/>
    <col min="14849" max="14849" width="7.85546875" customWidth="1"/>
    <col min="14850" max="14850" width="8" customWidth="1"/>
    <col min="14851" max="14852" width="11.140625" customWidth="1"/>
    <col min="14854" max="14854" width="11.42578125" customWidth="1"/>
    <col min="14855" max="14857" width="14" customWidth="1"/>
    <col min="14858" max="14858" width="14.28515625" customWidth="1"/>
    <col min="15103" max="15103" width="6.28515625" customWidth="1"/>
    <col min="15104" max="15104" width="37.5703125" customWidth="1"/>
    <col min="15105" max="15105" width="7.85546875" customWidth="1"/>
    <col min="15106" max="15106" width="8" customWidth="1"/>
    <col min="15107" max="15108" width="11.140625" customWidth="1"/>
    <col min="15110" max="15110" width="11.42578125" customWidth="1"/>
    <col min="15111" max="15113" width="14" customWidth="1"/>
    <col min="15114" max="15114" width="14.28515625" customWidth="1"/>
    <col min="15359" max="15359" width="6.28515625" customWidth="1"/>
    <col min="15360" max="15360" width="37.5703125" customWidth="1"/>
    <col min="15361" max="15361" width="7.85546875" customWidth="1"/>
    <col min="15362" max="15362" width="8" customWidth="1"/>
    <col min="15363" max="15364" width="11.140625" customWidth="1"/>
    <col min="15366" max="15366" width="11.42578125" customWidth="1"/>
    <col min="15367" max="15369" width="14" customWidth="1"/>
    <col min="15370" max="15370" width="14.28515625" customWidth="1"/>
    <col min="15615" max="15615" width="6.28515625" customWidth="1"/>
    <col min="15616" max="15616" width="37.5703125" customWidth="1"/>
    <col min="15617" max="15617" width="7.85546875" customWidth="1"/>
    <col min="15618" max="15618" width="8" customWidth="1"/>
    <col min="15619" max="15620" width="11.140625" customWidth="1"/>
    <col min="15622" max="15622" width="11.42578125" customWidth="1"/>
    <col min="15623" max="15625" width="14" customWidth="1"/>
    <col min="15626" max="15626" width="14.28515625" customWidth="1"/>
    <col min="15871" max="15871" width="6.28515625" customWidth="1"/>
    <col min="15872" max="15872" width="37.5703125" customWidth="1"/>
    <col min="15873" max="15873" width="7.85546875" customWidth="1"/>
    <col min="15874" max="15874" width="8" customWidth="1"/>
    <col min="15875" max="15876" width="11.140625" customWidth="1"/>
    <col min="15878" max="15878" width="11.42578125" customWidth="1"/>
    <col min="15879" max="15881" width="14" customWidth="1"/>
    <col min="15882" max="15882" width="14.28515625" customWidth="1"/>
    <col min="16127" max="16127" width="6.28515625" customWidth="1"/>
    <col min="16128" max="16128" width="37.5703125" customWidth="1"/>
    <col min="16129" max="16129" width="7.85546875" customWidth="1"/>
    <col min="16130" max="16130" width="8" customWidth="1"/>
    <col min="16131" max="16132" width="11.140625" customWidth="1"/>
    <col min="16134" max="16134" width="11.42578125" customWidth="1"/>
    <col min="16135" max="16137" width="14" customWidth="1"/>
    <col min="16138" max="16138" width="14.28515625" customWidth="1"/>
  </cols>
  <sheetData>
    <row r="1" spans="1:12" x14ac:dyDescent="0.25">
      <c r="B1" s="1" t="s">
        <v>0</v>
      </c>
      <c r="C1" s="2"/>
      <c r="D1" s="1"/>
      <c r="E1" s="3"/>
      <c r="F1" s="3"/>
      <c r="I1" s="1"/>
    </row>
    <row r="2" spans="1:12" x14ac:dyDescent="0.25">
      <c r="B2" s="1"/>
      <c r="C2" s="2"/>
      <c r="D2" s="1"/>
      <c r="E2" s="3"/>
      <c r="F2" s="3"/>
    </row>
    <row r="3" spans="1:12" x14ac:dyDescent="0.25">
      <c r="B3" s="1" t="s">
        <v>32</v>
      </c>
      <c r="C3" s="2"/>
      <c r="D3" s="1"/>
      <c r="E3" s="3"/>
      <c r="F3" s="3"/>
    </row>
    <row r="4" spans="1:12" x14ac:dyDescent="0.25">
      <c r="B4" t="s">
        <v>33</v>
      </c>
      <c r="C4" s="4"/>
      <c r="E4" s="5"/>
      <c r="F4" s="5"/>
    </row>
    <row r="5" spans="1:12" x14ac:dyDescent="0.25">
      <c r="C5" s="4"/>
      <c r="E5" s="5"/>
      <c r="F5" s="5"/>
    </row>
    <row r="6" spans="1:12" ht="15.75" x14ac:dyDescent="0.25">
      <c r="B6" s="6" t="s">
        <v>388</v>
      </c>
      <c r="C6" s="6"/>
      <c r="D6" s="6"/>
      <c r="E6" s="7"/>
      <c r="F6" s="7"/>
    </row>
    <row r="7" spans="1:12" ht="15.75" x14ac:dyDescent="0.25">
      <c r="B7" s="6"/>
      <c r="C7" s="6"/>
      <c r="D7" s="6"/>
      <c r="E7" s="7"/>
      <c r="F7" s="7"/>
    </row>
    <row r="8" spans="1:12" ht="15.75" x14ac:dyDescent="0.25">
      <c r="B8" s="6" t="s">
        <v>1</v>
      </c>
      <c r="C8" s="8"/>
      <c r="D8" s="8"/>
      <c r="E8" s="9"/>
      <c r="F8" s="9"/>
    </row>
    <row r="9" spans="1:12" ht="12" customHeight="1" x14ac:dyDescent="0.25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2" x14ac:dyDescent="0.25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  <c r="L10" s="31"/>
    </row>
    <row r="11" spans="1:12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2" s="31" customFormat="1" ht="12.75" x14ac:dyDescent="0.2">
      <c r="A12" s="22">
        <v>1</v>
      </c>
      <c r="B12" s="22" t="s">
        <v>389</v>
      </c>
      <c r="C12" s="22" t="s">
        <v>57</v>
      </c>
      <c r="D12" s="22">
        <v>56</v>
      </c>
      <c r="E12" s="33"/>
      <c r="F12" s="24">
        <f t="shared" ref="F12:F92" si="0">+D12*E12</f>
        <v>0</v>
      </c>
      <c r="G12" s="24"/>
      <c r="H12" s="24">
        <f t="shared" ref="H12:H91" si="1">(E12*G12)/100+E12</f>
        <v>0</v>
      </c>
      <c r="I12" s="24">
        <f t="shared" ref="I12:I77" si="2">D12*H12</f>
        <v>0</v>
      </c>
      <c r="J12" s="22"/>
      <c r="K12" s="22"/>
    </row>
    <row r="13" spans="1:12" s="31" customFormat="1" ht="12.75" x14ac:dyDescent="0.2">
      <c r="A13" s="22">
        <v>2</v>
      </c>
      <c r="B13" s="22" t="s">
        <v>390</v>
      </c>
      <c r="C13" s="22" t="s">
        <v>57</v>
      </c>
      <c r="D13" s="22">
        <v>14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  <c r="L13" s="34"/>
    </row>
    <row r="14" spans="1:12" s="34" customFormat="1" ht="12.75" x14ac:dyDescent="0.2">
      <c r="A14" s="22">
        <v>3</v>
      </c>
      <c r="B14" s="22" t="s">
        <v>391</v>
      </c>
      <c r="C14" s="22" t="s">
        <v>57</v>
      </c>
      <c r="D14" s="22">
        <v>14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2" s="34" customFormat="1" ht="12.75" x14ac:dyDescent="0.2">
      <c r="A15" s="22">
        <v>4</v>
      </c>
      <c r="B15" s="22" t="s">
        <v>392</v>
      </c>
      <c r="C15" s="22" t="s">
        <v>19</v>
      </c>
      <c r="D15" s="22">
        <v>28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2" s="34" customFormat="1" ht="12.75" x14ac:dyDescent="0.2">
      <c r="A16" s="22">
        <v>5</v>
      </c>
      <c r="B16" s="22" t="s">
        <v>393</v>
      </c>
      <c r="C16" s="22" t="s">
        <v>57</v>
      </c>
      <c r="D16" s="22">
        <v>70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394</v>
      </c>
      <c r="C17" s="22" t="s">
        <v>57</v>
      </c>
      <c r="D17" s="22">
        <v>70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395</v>
      </c>
      <c r="C18" s="22" t="s">
        <v>57</v>
      </c>
      <c r="D18" s="22">
        <v>70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396</v>
      </c>
      <c r="C19" s="22" t="s">
        <v>57</v>
      </c>
      <c r="D19" s="22">
        <v>70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397</v>
      </c>
      <c r="C20" s="22" t="s">
        <v>57</v>
      </c>
      <c r="D20" s="22">
        <v>8.3999999999999986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398</v>
      </c>
      <c r="C21" s="22" t="s">
        <v>57</v>
      </c>
      <c r="D21" s="22">
        <v>700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399</v>
      </c>
      <c r="C22" s="22" t="s">
        <v>57</v>
      </c>
      <c r="D22" s="22">
        <v>7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22" t="s">
        <v>400</v>
      </c>
      <c r="C23" s="22" t="s">
        <v>401</v>
      </c>
      <c r="D23" s="22">
        <v>40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402</v>
      </c>
      <c r="C24" s="22" t="s">
        <v>57</v>
      </c>
      <c r="D24" s="22">
        <v>21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403</v>
      </c>
      <c r="C25" s="22" t="s">
        <v>19</v>
      </c>
      <c r="D25" s="22">
        <v>70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404</v>
      </c>
      <c r="C26" s="22" t="s">
        <v>97</v>
      </c>
      <c r="D26" s="22">
        <v>240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405</v>
      </c>
      <c r="C27" s="22" t="s">
        <v>97</v>
      </c>
      <c r="D27" s="22">
        <v>72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406</v>
      </c>
      <c r="C28" s="22" t="s">
        <v>97</v>
      </c>
      <c r="D28" s="22">
        <v>220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407</v>
      </c>
      <c r="C29" s="22" t="s">
        <v>97</v>
      </c>
      <c r="D29" s="22">
        <v>60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408</v>
      </c>
      <c r="C30" s="22" t="s">
        <v>57</v>
      </c>
      <c r="D30" s="22">
        <v>20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409</v>
      </c>
      <c r="C31" s="22" t="s">
        <v>57</v>
      </c>
      <c r="D31" s="22">
        <v>21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39" t="s">
        <v>410</v>
      </c>
      <c r="C32" s="22" t="s">
        <v>57</v>
      </c>
      <c r="D32" s="22">
        <v>60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1" s="34" customFormat="1" ht="12.75" x14ac:dyDescent="0.2">
      <c r="A33" s="22">
        <v>22</v>
      </c>
      <c r="B33" s="39" t="s">
        <v>411</v>
      </c>
      <c r="C33" s="22" t="s">
        <v>57</v>
      </c>
      <c r="D33" s="22">
        <v>900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39" t="s">
        <v>412</v>
      </c>
      <c r="C34" s="22" t="s">
        <v>57</v>
      </c>
      <c r="D34" s="22">
        <v>900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1" s="34" customFormat="1" ht="12.75" x14ac:dyDescent="0.2">
      <c r="A35" s="22">
        <v>24</v>
      </c>
      <c r="B35" s="39" t="s">
        <v>413</v>
      </c>
      <c r="C35" s="22" t="s">
        <v>57</v>
      </c>
      <c r="D35" s="22">
        <v>900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1" s="34" customFormat="1" ht="12.75" x14ac:dyDescent="0.2">
      <c r="A36" s="22">
        <v>25</v>
      </c>
      <c r="B36" s="22" t="s">
        <v>414</v>
      </c>
      <c r="C36" s="22" t="s">
        <v>57</v>
      </c>
      <c r="D36" s="22">
        <v>1400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1" s="34" customFormat="1" ht="12.75" x14ac:dyDescent="0.2">
      <c r="A37" s="22">
        <v>26</v>
      </c>
      <c r="B37" s="22" t="s">
        <v>415</v>
      </c>
      <c r="C37" s="22" t="s">
        <v>57</v>
      </c>
      <c r="D37" s="22">
        <v>140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1" s="34" customFormat="1" ht="12.75" x14ac:dyDescent="0.2">
      <c r="A38" s="22">
        <v>27</v>
      </c>
      <c r="B38" s="22" t="s">
        <v>416</v>
      </c>
      <c r="C38" s="22" t="s">
        <v>57</v>
      </c>
      <c r="D38" s="22">
        <v>420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1" s="34" customFormat="1" ht="12.75" x14ac:dyDescent="0.2">
      <c r="A39" s="22">
        <v>28</v>
      </c>
      <c r="B39" s="22" t="s">
        <v>417</v>
      </c>
      <c r="C39" s="22" t="s">
        <v>57</v>
      </c>
      <c r="D39" s="22">
        <v>140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1" s="34" customFormat="1" ht="12.75" x14ac:dyDescent="0.2">
      <c r="A40" s="22">
        <v>29</v>
      </c>
      <c r="B40" s="22" t="s">
        <v>418</v>
      </c>
      <c r="C40" s="22" t="s">
        <v>57</v>
      </c>
      <c r="D40" s="22">
        <v>42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1" s="34" customFormat="1" ht="12.75" x14ac:dyDescent="0.2">
      <c r="A41" s="22">
        <v>30</v>
      </c>
      <c r="B41" s="22" t="s">
        <v>419</v>
      </c>
      <c r="C41" s="22" t="s">
        <v>19</v>
      </c>
      <c r="D41" s="22">
        <v>28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</row>
    <row r="42" spans="1:11" s="34" customFormat="1" ht="12.75" x14ac:dyDescent="0.2">
      <c r="A42" s="22">
        <v>31</v>
      </c>
      <c r="B42" s="22" t="s">
        <v>420</v>
      </c>
      <c r="C42" s="22" t="s">
        <v>57</v>
      </c>
      <c r="D42" s="22">
        <v>28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22"/>
      <c r="K42" s="22"/>
    </row>
    <row r="43" spans="1:11" s="34" customFormat="1" ht="12.75" x14ac:dyDescent="0.2">
      <c r="A43" s="22">
        <v>32</v>
      </c>
      <c r="B43" s="22" t="s">
        <v>421</v>
      </c>
      <c r="C43" s="22" t="s">
        <v>57</v>
      </c>
      <c r="D43" s="22">
        <v>56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22"/>
      <c r="K43" s="22"/>
    </row>
    <row r="44" spans="1:11" s="34" customFormat="1" ht="12.75" x14ac:dyDescent="0.2">
      <c r="A44" s="22">
        <v>33</v>
      </c>
      <c r="B44" s="22" t="s">
        <v>422</v>
      </c>
      <c r="C44" s="22" t="s">
        <v>57</v>
      </c>
      <c r="D44" s="22">
        <v>2100</v>
      </c>
      <c r="E44" s="33"/>
      <c r="F44" s="24">
        <f t="shared" si="0"/>
        <v>0</v>
      </c>
      <c r="G44" s="24"/>
      <c r="H44" s="24">
        <f t="shared" si="1"/>
        <v>0</v>
      </c>
      <c r="I44" s="24">
        <f t="shared" si="2"/>
        <v>0</v>
      </c>
      <c r="J44" s="22"/>
      <c r="K44" s="22"/>
    </row>
    <row r="45" spans="1:11" s="34" customFormat="1" ht="12.75" x14ac:dyDescent="0.2">
      <c r="A45" s="22">
        <v>34</v>
      </c>
      <c r="B45" s="22" t="s">
        <v>423</v>
      </c>
      <c r="C45" s="22" t="s">
        <v>57</v>
      </c>
      <c r="D45" s="22">
        <v>3220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22"/>
      <c r="K45" s="22"/>
    </row>
    <row r="46" spans="1:11" s="34" customFormat="1" ht="12.75" x14ac:dyDescent="0.2">
      <c r="A46" s="22">
        <v>35</v>
      </c>
      <c r="B46" s="22" t="s">
        <v>424</v>
      </c>
      <c r="C46" s="22" t="s">
        <v>57</v>
      </c>
      <c r="D46" s="22">
        <v>28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22"/>
      <c r="K46" s="22"/>
    </row>
    <row r="47" spans="1:11" s="34" customFormat="1" ht="12.75" x14ac:dyDescent="0.2">
      <c r="A47" s="22">
        <v>36</v>
      </c>
      <c r="B47" s="22" t="s">
        <v>425</v>
      </c>
      <c r="C47" s="22" t="s">
        <v>426</v>
      </c>
      <c r="D47" s="22">
        <v>70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22"/>
      <c r="K47" s="22"/>
    </row>
    <row r="48" spans="1:11" s="34" customFormat="1" ht="12.75" x14ac:dyDescent="0.2">
      <c r="A48" s="22">
        <v>37</v>
      </c>
      <c r="B48" s="22" t="s">
        <v>427</v>
      </c>
      <c r="C48" s="22" t="s">
        <v>426</v>
      </c>
      <c r="D48" s="22">
        <v>280</v>
      </c>
      <c r="E48" s="33"/>
      <c r="F48" s="24">
        <f t="shared" si="0"/>
        <v>0</v>
      </c>
      <c r="G48" s="24"/>
      <c r="H48" s="24">
        <f t="shared" si="1"/>
        <v>0</v>
      </c>
      <c r="I48" s="24">
        <f t="shared" si="2"/>
        <v>0</v>
      </c>
      <c r="J48" s="22"/>
      <c r="K48" s="22"/>
    </row>
    <row r="49" spans="1:11" s="34" customFormat="1" ht="12.75" x14ac:dyDescent="0.2">
      <c r="A49" s="22">
        <v>38</v>
      </c>
      <c r="B49" s="22" t="s">
        <v>428</v>
      </c>
      <c r="C49" s="22" t="s">
        <v>426</v>
      </c>
      <c r="D49" s="22">
        <v>70</v>
      </c>
      <c r="E49" s="33"/>
      <c r="F49" s="24">
        <f t="shared" si="0"/>
        <v>0</v>
      </c>
      <c r="G49" s="24"/>
      <c r="H49" s="24">
        <f t="shared" si="1"/>
        <v>0</v>
      </c>
      <c r="I49" s="24">
        <f t="shared" si="2"/>
        <v>0</v>
      </c>
      <c r="J49" s="22"/>
      <c r="K49" s="22"/>
    </row>
    <row r="50" spans="1:11" s="34" customFormat="1" ht="12.75" x14ac:dyDescent="0.2">
      <c r="A50" s="22">
        <v>39</v>
      </c>
      <c r="B50" s="22" t="s">
        <v>429</v>
      </c>
      <c r="C50" s="22" t="s">
        <v>19</v>
      </c>
      <c r="D50" s="22">
        <v>160</v>
      </c>
      <c r="E50" s="33"/>
      <c r="F50" s="24">
        <f t="shared" si="0"/>
        <v>0</v>
      </c>
      <c r="G50" s="24"/>
      <c r="H50" s="24">
        <f t="shared" si="1"/>
        <v>0</v>
      </c>
      <c r="I50" s="24">
        <f t="shared" si="2"/>
        <v>0</v>
      </c>
      <c r="J50" s="22"/>
      <c r="K50" s="22"/>
    </row>
    <row r="51" spans="1:11" s="34" customFormat="1" ht="12.75" x14ac:dyDescent="0.2">
      <c r="A51" s="22">
        <v>40</v>
      </c>
      <c r="B51" s="22" t="s">
        <v>430</v>
      </c>
      <c r="C51" s="22" t="s">
        <v>19</v>
      </c>
      <c r="D51" s="22">
        <v>56</v>
      </c>
      <c r="E51" s="33"/>
      <c r="F51" s="24">
        <f t="shared" si="0"/>
        <v>0</v>
      </c>
      <c r="G51" s="24"/>
      <c r="H51" s="24">
        <f t="shared" si="1"/>
        <v>0</v>
      </c>
      <c r="I51" s="24">
        <f t="shared" si="2"/>
        <v>0</v>
      </c>
      <c r="J51" s="22"/>
      <c r="K51" s="22"/>
    </row>
    <row r="52" spans="1:11" s="34" customFormat="1" ht="12.75" x14ac:dyDescent="0.2">
      <c r="A52" s="22">
        <v>41</v>
      </c>
      <c r="B52" s="22" t="s">
        <v>431</v>
      </c>
      <c r="C52" s="22" t="s">
        <v>426</v>
      </c>
      <c r="D52" s="22">
        <v>140</v>
      </c>
      <c r="E52" s="33"/>
      <c r="F52" s="24">
        <f t="shared" si="0"/>
        <v>0</v>
      </c>
      <c r="G52" s="24"/>
      <c r="H52" s="24">
        <f t="shared" si="1"/>
        <v>0</v>
      </c>
      <c r="I52" s="24">
        <f t="shared" si="2"/>
        <v>0</v>
      </c>
      <c r="J52" s="22"/>
      <c r="K52" s="22"/>
    </row>
    <row r="53" spans="1:11" s="34" customFormat="1" ht="12.75" x14ac:dyDescent="0.2">
      <c r="A53" s="22">
        <v>42</v>
      </c>
      <c r="B53" s="22" t="s">
        <v>432</v>
      </c>
      <c r="C53" s="22" t="s">
        <v>19</v>
      </c>
      <c r="D53" s="22">
        <v>16.799999999999997</v>
      </c>
      <c r="E53" s="33"/>
      <c r="F53" s="24">
        <f t="shared" si="0"/>
        <v>0</v>
      </c>
      <c r="G53" s="24"/>
      <c r="H53" s="24">
        <f t="shared" si="1"/>
        <v>0</v>
      </c>
      <c r="I53" s="24">
        <f t="shared" si="2"/>
        <v>0</v>
      </c>
      <c r="J53" s="22"/>
      <c r="K53" s="22"/>
    </row>
    <row r="54" spans="1:11" s="34" customFormat="1" ht="12.75" x14ac:dyDescent="0.2">
      <c r="A54" s="22">
        <v>43</v>
      </c>
      <c r="B54" s="22" t="s">
        <v>433</v>
      </c>
      <c r="C54" s="22" t="s">
        <v>57</v>
      </c>
      <c r="D54" s="22">
        <v>7</v>
      </c>
      <c r="E54" s="33"/>
      <c r="F54" s="24">
        <f t="shared" si="0"/>
        <v>0</v>
      </c>
      <c r="G54" s="24"/>
      <c r="H54" s="24">
        <f t="shared" si="1"/>
        <v>0</v>
      </c>
      <c r="I54" s="24">
        <f t="shared" si="2"/>
        <v>0</v>
      </c>
      <c r="J54" s="22"/>
      <c r="K54" s="22"/>
    </row>
    <row r="55" spans="1:11" s="34" customFormat="1" ht="12.75" x14ac:dyDescent="0.2">
      <c r="A55" s="22">
        <v>44</v>
      </c>
      <c r="B55" s="22" t="s">
        <v>434</v>
      </c>
      <c r="C55" s="22" t="s">
        <v>19</v>
      </c>
      <c r="D55" s="22">
        <v>14</v>
      </c>
      <c r="E55" s="33"/>
      <c r="F55" s="24">
        <f t="shared" si="0"/>
        <v>0</v>
      </c>
      <c r="G55" s="24"/>
      <c r="H55" s="24">
        <f t="shared" si="1"/>
        <v>0</v>
      </c>
      <c r="I55" s="24">
        <f t="shared" si="2"/>
        <v>0</v>
      </c>
      <c r="J55" s="22"/>
      <c r="K55" s="22"/>
    </row>
    <row r="56" spans="1:11" s="34" customFormat="1" ht="12.75" x14ac:dyDescent="0.2">
      <c r="A56" s="22">
        <v>45</v>
      </c>
      <c r="B56" s="22" t="s">
        <v>435</v>
      </c>
      <c r="C56" s="22" t="s">
        <v>19</v>
      </c>
      <c r="D56" s="22">
        <v>140</v>
      </c>
      <c r="E56" s="33"/>
      <c r="F56" s="24">
        <f t="shared" si="0"/>
        <v>0</v>
      </c>
      <c r="G56" s="24"/>
      <c r="H56" s="24">
        <f t="shared" si="1"/>
        <v>0</v>
      </c>
      <c r="I56" s="24">
        <f t="shared" si="2"/>
        <v>0</v>
      </c>
      <c r="J56" s="22"/>
      <c r="K56" s="22"/>
    </row>
    <row r="57" spans="1:11" s="34" customFormat="1" ht="12.75" x14ac:dyDescent="0.2">
      <c r="A57" s="22">
        <v>46</v>
      </c>
      <c r="B57" s="22" t="s">
        <v>436</v>
      </c>
      <c r="C57" s="22" t="s">
        <v>19</v>
      </c>
      <c r="D57" s="22">
        <v>28</v>
      </c>
      <c r="E57" s="33"/>
      <c r="F57" s="24">
        <f t="shared" si="0"/>
        <v>0</v>
      </c>
      <c r="G57" s="24"/>
      <c r="H57" s="24">
        <f t="shared" si="1"/>
        <v>0</v>
      </c>
      <c r="I57" s="24">
        <f t="shared" si="2"/>
        <v>0</v>
      </c>
      <c r="J57" s="22"/>
      <c r="K57" s="22"/>
    </row>
    <row r="58" spans="1:11" s="34" customFormat="1" ht="25.5" x14ac:dyDescent="0.2">
      <c r="A58" s="22">
        <v>47</v>
      </c>
      <c r="B58" s="39" t="s">
        <v>437</v>
      </c>
      <c r="C58" s="22" t="s">
        <v>19</v>
      </c>
      <c r="D58" s="22">
        <v>900</v>
      </c>
      <c r="E58" s="33"/>
      <c r="F58" s="24">
        <f t="shared" si="0"/>
        <v>0</v>
      </c>
      <c r="G58" s="24"/>
      <c r="H58" s="24">
        <f t="shared" si="1"/>
        <v>0</v>
      </c>
      <c r="I58" s="24">
        <f t="shared" si="2"/>
        <v>0</v>
      </c>
      <c r="J58" s="22"/>
      <c r="K58" s="22"/>
    </row>
    <row r="59" spans="1:11" s="34" customFormat="1" ht="12.75" x14ac:dyDescent="0.2">
      <c r="A59" s="22">
        <v>48</v>
      </c>
      <c r="B59" s="22" t="s">
        <v>438</v>
      </c>
      <c r="C59" s="22" t="s">
        <v>19</v>
      </c>
      <c r="D59" s="22">
        <v>42</v>
      </c>
      <c r="E59" s="33"/>
      <c r="F59" s="24">
        <f t="shared" si="0"/>
        <v>0</v>
      </c>
      <c r="G59" s="24"/>
      <c r="H59" s="24">
        <f t="shared" si="1"/>
        <v>0</v>
      </c>
      <c r="I59" s="24">
        <f t="shared" si="2"/>
        <v>0</v>
      </c>
      <c r="J59" s="22"/>
      <c r="K59" s="22"/>
    </row>
    <row r="60" spans="1:11" s="34" customFormat="1" ht="12.75" x14ac:dyDescent="0.2">
      <c r="A60" s="22">
        <v>49</v>
      </c>
      <c r="B60" s="22" t="s">
        <v>439</v>
      </c>
      <c r="C60" s="22" t="s">
        <v>57</v>
      </c>
      <c r="D60" s="22">
        <v>140</v>
      </c>
      <c r="E60" s="33"/>
      <c r="F60" s="24">
        <f t="shared" si="0"/>
        <v>0</v>
      </c>
      <c r="G60" s="24"/>
      <c r="H60" s="24">
        <f t="shared" si="1"/>
        <v>0</v>
      </c>
      <c r="I60" s="24">
        <f t="shared" si="2"/>
        <v>0</v>
      </c>
      <c r="J60" s="22"/>
      <c r="K60" s="22"/>
    </row>
    <row r="61" spans="1:11" s="34" customFormat="1" ht="22.5" x14ac:dyDescent="0.2">
      <c r="A61" s="22">
        <v>50</v>
      </c>
      <c r="B61" s="40" t="s">
        <v>440</v>
      </c>
      <c r="C61" s="22" t="s">
        <v>57</v>
      </c>
      <c r="D61" s="22">
        <v>300</v>
      </c>
      <c r="E61" s="33"/>
      <c r="F61" s="24">
        <f t="shared" si="0"/>
        <v>0</v>
      </c>
      <c r="G61" s="24"/>
      <c r="H61" s="24">
        <f t="shared" si="1"/>
        <v>0</v>
      </c>
      <c r="I61" s="24">
        <f t="shared" si="2"/>
        <v>0</v>
      </c>
      <c r="J61" s="22"/>
      <c r="K61" s="22"/>
    </row>
    <row r="62" spans="1:11" s="34" customFormat="1" ht="22.5" x14ac:dyDescent="0.2">
      <c r="A62" s="22">
        <v>51</v>
      </c>
      <c r="B62" s="40" t="s">
        <v>441</v>
      </c>
      <c r="C62" s="22" t="s">
        <v>57</v>
      </c>
      <c r="D62" s="22">
        <v>84</v>
      </c>
      <c r="E62" s="33"/>
      <c r="F62" s="24">
        <f t="shared" si="0"/>
        <v>0</v>
      </c>
      <c r="G62" s="24"/>
      <c r="H62" s="24">
        <f t="shared" si="1"/>
        <v>0</v>
      </c>
      <c r="I62" s="24">
        <f t="shared" si="2"/>
        <v>0</v>
      </c>
      <c r="J62" s="22"/>
      <c r="K62" s="22"/>
    </row>
    <row r="63" spans="1:11" s="34" customFormat="1" ht="12.75" x14ac:dyDescent="0.2">
      <c r="A63" s="22">
        <v>52</v>
      </c>
      <c r="B63" s="40" t="s">
        <v>442</v>
      </c>
      <c r="C63" s="22" t="s">
        <v>97</v>
      </c>
      <c r="D63" s="22">
        <v>50</v>
      </c>
      <c r="E63" s="33"/>
      <c r="F63" s="24">
        <f t="shared" si="0"/>
        <v>0</v>
      </c>
      <c r="G63" s="24"/>
      <c r="H63" s="24">
        <f t="shared" si="1"/>
        <v>0</v>
      </c>
      <c r="I63" s="24">
        <f t="shared" si="2"/>
        <v>0</v>
      </c>
      <c r="J63" s="22"/>
      <c r="K63" s="22"/>
    </row>
    <row r="64" spans="1:11" s="34" customFormat="1" ht="12.75" x14ac:dyDescent="0.2">
      <c r="A64" s="22">
        <v>53</v>
      </c>
      <c r="B64" s="22" t="s">
        <v>443</v>
      </c>
      <c r="C64" s="22" t="s">
        <v>19</v>
      </c>
      <c r="D64" s="22">
        <v>140</v>
      </c>
      <c r="E64" s="33"/>
      <c r="F64" s="24">
        <f t="shared" si="0"/>
        <v>0</v>
      </c>
      <c r="G64" s="24"/>
      <c r="H64" s="24">
        <f t="shared" si="1"/>
        <v>0</v>
      </c>
      <c r="I64" s="24">
        <f t="shared" si="2"/>
        <v>0</v>
      </c>
      <c r="J64" s="22"/>
      <c r="K64" s="22"/>
    </row>
    <row r="65" spans="1:11" s="34" customFormat="1" ht="12.75" x14ac:dyDescent="0.2">
      <c r="A65" s="22">
        <v>54</v>
      </c>
      <c r="B65" s="22" t="s">
        <v>444</v>
      </c>
      <c r="C65" s="22" t="s">
        <v>57</v>
      </c>
      <c r="D65" s="22">
        <v>84</v>
      </c>
      <c r="E65" s="33"/>
      <c r="F65" s="24">
        <f t="shared" si="0"/>
        <v>0</v>
      </c>
      <c r="G65" s="24"/>
      <c r="H65" s="24">
        <f t="shared" si="1"/>
        <v>0</v>
      </c>
      <c r="I65" s="24">
        <f t="shared" si="2"/>
        <v>0</v>
      </c>
      <c r="J65" s="22"/>
      <c r="K65" s="22"/>
    </row>
    <row r="66" spans="1:11" s="34" customFormat="1" ht="12.75" x14ac:dyDescent="0.2">
      <c r="A66" s="22">
        <v>55</v>
      </c>
      <c r="B66" s="35" t="s">
        <v>445</v>
      </c>
      <c r="C66" s="22" t="s">
        <v>19</v>
      </c>
      <c r="D66" s="22">
        <v>42</v>
      </c>
      <c r="E66" s="33"/>
      <c r="F66" s="24">
        <f t="shared" si="0"/>
        <v>0</v>
      </c>
      <c r="G66" s="24"/>
      <c r="H66" s="24">
        <f t="shared" si="1"/>
        <v>0</v>
      </c>
      <c r="I66" s="24">
        <f t="shared" si="2"/>
        <v>0</v>
      </c>
      <c r="J66" s="22"/>
      <c r="K66" s="22"/>
    </row>
    <row r="67" spans="1:11" s="34" customFormat="1" ht="12.75" x14ac:dyDescent="0.2">
      <c r="A67" s="22">
        <v>56</v>
      </c>
      <c r="B67" s="35" t="s">
        <v>446</v>
      </c>
      <c r="C67" s="22" t="s">
        <v>57</v>
      </c>
      <c r="D67" s="22">
        <v>70</v>
      </c>
      <c r="E67" s="33"/>
      <c r="F67" s="24">
        <f t="shared" si="0"/>
        <v>0</v>
      </c>
      <c r="G67" s="24"/>
      <c r="H67" s="24">
        <f t="shared" si="1"/>
        <v>0</v>
      </c>
      <c r="I67" s="24">
        <f t="shared" si="2"/>
        <v>0</v>
      </c>
      <c r="J67" s="22"/>
      <c r="K67" s="22"/>
    </row>
    <row r="68" spans="1:11" s="34" customFormat="1" ht="12.75" x14ac:dyDescent="0.2">
      <c r="A68" s="22">
        <v>57</v>
      </c>
      <c r="B68" s="22" t="s">
        <v>447</v>
      </c>
      <c r="C68" s="22" t="s">
        <v>57</v>
      </c>
      <c r="D68" s="22">
        <v>14</v>
      </c>
      <c r="E68" s="33"/>
      <c r="F68" s="24">
        <f t="shared" si="0"/>
        <v>0</v>
      </c>
      <c r="G68" s="24"/>
      <c r="H68" s="24">
        <f t="shared" si="1"/>
        <v>0</v>
      </c>
      <c r="I68" s="24">
        <f t="shared" si="2"/>
        <v>0</v>
      </c>
      <c r="J68" s="22"/>
      <c r="K68" s="22"/>
    </row>
    <row r="69" spans="1:11" s="34" customFormat="1" ht="12.75" x14ac:dyDescent="0.2">
      <c r="A69" s="22">
        <v>58</v>
      </c>
      <c r="B69" s="22" t="s">
        <v>448</v>
      </c>
      <c r="C69" s="22" t="s">
        <v>338</v>
      </c>
      <c r="D69" s="22">
        <v>14</v>
      </c>
      <c r="E69" s="33"/>
      <c r="F69" s="24">
        <f t="shared" si="0"/>
        <v>0</v>
      </c>
      <c r="G69" s="24"/>
      <c r="H69" s="24">
        <f t="shared" si="1"/>
        <v>0</v>
      </c>
      <c r="I69" s="24">
        <f t="shared" si="2"/>
        <v>0</v>
      </c>
      <c r="J69" s="22"/>
      <c r="K69" s="22"/>
    </row>
    <row r="70" spans="1:11" s="34" customFormat="1" ht="12.75" x14ac:dyDescent="0.2">
      <c r="A70" s="22">
        <v>59</v>
      </c>
      <c r="B70" s="22" t="s">
        <v>449</v>
      </c>
      <c r="C70" s="22" t="s">
        <v>338</v>
      </c>
      <c r="D70" s="22">
        <v>35</v>
      </c>
      <c r="E70" s="33"/>
      <c r="F70" s="24">
        <f t="shared" si="0"/>
        <v>0</v>
      </c>
      <c r="G70" s="24"/>
      <c r="H70" s="24">
        <f t="shared" si="1"/>
        <v>0</v>
      </c>
      <c r="I70" s="24">
        <f t="shared" si="2"/>
        <v>0</v>
      </c>
      <c r="J70" s="22"/>
      <c r="K70" s="22"/>
    </row>
    <row r="71" spans="1:11" s="34" customFormat="1" ht="12.75" x14ac:dyDescent="0.2">
      <c r="A71" s="22">
        <v>60</v>
      </c>
      <c r="B71" s="22" t="s">
        <v>450</v>
      </c>
      <c r="C71" s="22" t="s">
        <v>338</v>
      </c>
      <c r="D71" s="22">
        <v>560</v>
      </c>
      <c r="E71" s="33"/>
      <c r="F71" s="24">
        <f t="shared" si="0"/>
        <v>0</v>
      </c>
      <c r="G71" s="24"/>
      <c r="H71" s="24">
        <f t="shared" si="1"/>
        <v>0</v>
      </c>
      <c r="I71" s="24">
        <f t="shared" si="2"/>
        <v>0</v>
      </c>
      <c r="J71" s="22"/>
      <c r="K71" s="22"/>
    </row>
    <row r="72" spans="1:11" s="34" customFormat="1" ht="12.75" x14ac:dyDescent="0.2">
      <c r="A72" s="22">
        <v>61</v>
      </c>
      <c r="B72" s="22" t="s">
        <v>451</v>
      </c>
      <c r="C72" s="22" t="s">
        <v>57</v>
      </c>
      <c r="D72" s="22">
        <v>7</v>
      </c>
      <c r="E72" s="33"/>
      <c r="F72" s="24">
        <f t="shared" si="0"/>
        <v>0</v>
      </c>
      <c r="G72" s="24"/>
      <c r="H72" s="24">
        <f t="shared" si="1"/>
        <v>0</v>
      </c>
      <c r="I72" s="24">
        <f t="shared" si="2"/>
        <v>0</v>
      </c>
      <c r="J72" s="22"/>
      <c r="K72" s="22"/>
    </row>
    <row r="73" spans="1:11" s="34" customFormat="1" ht="12.75" x14ac:dyDescent="0.2">
      <c r="A73" s="22">
        <v>62</v>
      </c>
      <c r="B73" s="22" t="s">
        <v>452</v>
      </c>
      <c r="C73" s="22" t="s">
        <v>19</v>
      </c>
      <c r="D73" s="22">
        <v>28</v>
      </c>
      <c r="E73" s="33"/>
      <c r="F73" s="24">
        <f t="shared" si="0"/>
        <v>0</v>
      </c>
      <c r="G73" s="24"/>
      <c r="H73" s="24">
        <f t="shared" si="1"/>
        <v>0</v>
      </c>
      <c r="I73" s="24">
        <f t="shared" si="2"/>
        <v>0</v>
      </c>
      <c r="J73" s="22"/>
      <c r="K73" s="22"/>
    </row>
    <row r="74" spans="1:11" s="34" customFormat="1" ht="12.75" x14ac:dyDescent="0.2">
      <c r="A74" s="22">
        <v>63</v>
      </c>
      <c r="B74" s="22" t="s">
        <v>453</v>
      </c>
      <c r="C74" s="22" t="s">
        <v>57</v>
      </c>
      <c r="D74" s="22">
        <v>140</v>
      </c>
      <c r="E74" s="33"/>
      <c r="F74" s="24">
        <f t="shared" si="0"/>
        <v>0</v>
      </c>
      <c r="G74" s="24"/>
      <c r="H74" s="24">
        <f t="shared" si="1"/>
        <v>0</v>
      </c>
      <c r="I74" s="24">
        <f t="shared" si="2"/>
        <v>0</v>
      </c>
      <c r="J74" s="22"/>
      <c r="K74" s="22"/>
    </row>
    <row r="75" spans="1:11" s="34" customFormat="1" ht="12.75" x14ac:dyDescent="0.2">
      <c r="A75" s="22">
        <v>64</v>
      </c>
      <c r="B75" s="22" t="s">
        <v>454</v>
      </c>
      <c r="C75" s="22" t="s">
        <v>57</v>
      </c>
      <c r="D75" s="22">
        <v>140</v>
      </c>
      <c r="E75" s="33"/>
      <c r="F75" s="24">
        <f t="shared" si="0"/>
        <v>0</v>
      </c>
      <c r="G75" s="24"/>
      <c r="H75" s="24">
        <f t="shared" si="1"/>
        <v>0</v>
      </c>
      <c r="I75" s="24">
        <f t="shared" si="2"/>
        <v>0</v>
      </c>
      <c r="J75" s="22"/>
      <c r="K75" s="22"/>
    </row>
    <row r="76" spans="1:11" s="34" customFormat="1" ht="12.75" x14ac:dyDescent="0.2">
      <c r="A76" s="22">
        <v>65</v>
      </c>
      <c r="B76" s="22" t="s">
        <v>455</v>
      </c>
      <c r="C76" s="22" t="s">
        <v>57</v>
      </c>
      <c r="D76" s="22">
        <v>140</v>
      </c>
      <c r="E76" s="33"/>
      <c r="F76" s="24">
        <f t="shared" si="0"/>
        <v>0</v>
      </c>
      <c r="G76" s="24"/>
      <c r="H76" s="24">
        <f t="shared" si="1"/>
        <v>0</v>
      </c>
      <c r="I76" s="24">
        <f t="shared" si="2"/>
        <v>0</v>
      </c>
      <c r="J76" s="22"/>
      <c r="K76" s="22"/>
    </row>
    <row r="77" spans="1:11" s="34" customFormat="1" ht="12.75" x14ac:dyDescent="0.2">
      <c r="A77" s="22">
        <v>66</v>
      </c>
      <c r="B77" s="22" t="s">
        <v>456</v>
      </c>
      <c r="C77" s="22" t="s">
        <v>57</v>
      </c>
      <c r="D77" s="22">
        <v>140</v>
      </c>
      <c r="E77" s="33"/>
      <c r="F77" s="24">
        <f t="shared" si="0"/>
        <v>0</v>
      </c>
      <c r="G77" s="24"/>
      <c r="H77" s="24">
        <f t="shared" si="1"/>
        <v>0</v>
      </c>
      <c r="I77" s="24">
        <f t="shared" si="2"/>
        <v>0</v>
      </c>
      <c r="J77" s="22"/>
      <c r="K77" s="22"/>
    </row>
    <row r="78" spans="1:11" s="34" customFormat="1" ht="12.75" x14ac:dyDescent="0.2">
      <c r="A78" s="22">
        <v>67</v>
      </c>
      <c r="B78" s="22" t="s">
        <v>457</v>
      </c>
      <c r="C78" s="22" t="s">
        <v>57</v>
      </c>
      <c r="D78" s="22">
        <v>140</v>
      </c>
      <c r="E78" s="33"/>
      <c r="F78" s="24">
        <f t="shared" si="0"/>
        <v>0</v>
      </c>
      <c r="G78" s="24"/>
      <c r="H78" s="24">
        <f t="shared" si="1"/>
        <v>0</v>
      </c>
      <c r="I78" s="24">
        <f t="shared" ref="I78:I148" si="3">D78*H78</f>
        <v>0</v>
      </c>
      <c r="J78" s="22"/>
      <c r="K78" s="22"/>
    </row>
    <row r="79" spans="1:11" s="34" customFormat="1" ht="12.75" x14ac:dyDescent="0.2">
      <c r="A79" s="22">
        <v>68</v>
      </c>
      <c r="B79" s="22" t="s">
        <v>458</v>
      </c>
      <c r="C79" s="22" t="s">
        <v>57</v>
      </c>
      <c r="D79" s="22">
        <v>140</v>
      </c>
      <c r="E79" s="33"/>
      <c r="F79" s="24">
        <f t="shared" si="0"/>
        <v>0</v>
      </c>
      <c r="G79" s="24"/>
      <c r="H79" s="24">
        <f t="shared" si="1"/>
        <v>0</v>
      </c>
      <c r="I79" s="24">
        <f t="shared" si="3"/>
        <v>0</v>
      </c>
      <c r="J79" s="22"/>
      <c r="K79" s="22"/>
    </row>
    <row r="80" spans="1:11" s="34" customFormat="1" ht="12.75" x14ac:dyDescent="0.2">
      <c r="A80" s="22">
        <v>69</v>
      </c>
      <c r="B80" s="22" t="s">
        <v>459</v>
      </c>
      <c r="C80" s="22" t="s">
        <v>57</v>
      </c>
      <c r="D80" s="22">
        <v>140</v>
      </c>
      <c r="E80" s="33"/>
      <c r="F80" s="24">
        <f t="shared" si="0"/>
        <v>0</v>
      </c>
      <c r="G80" s="24"/>
      <c r="H80" s="24">
        <f t="shared" si="1"/>
        <v>0</v>
      </c>
      <c r="I80" s="24">
        <f t="shared" si="3"/>
        <v>0</v>
      </c>
      <c r="J80" s="22"/>
      <c r="K80" s="22"/>
    </row>
    <row r="81" spans="1:11" s="34" customFormat="1" ht="12.75" x14ac:dyDescent="0.2">
      <c r="A81" s="22">
        <v>70</v>
      </c>
      <c r="B81" s="22" t="s">
        <v>460</v>
      </c>
      <c r="C81" s="22" t="s">
        <v>338</v>
      </c>
      <c r="D81" s="22">
        <v>4</v>
      </c>
      <c r="E81" s="33"/>
      <c r="F81" s="24">
        <f t="shared" si="0"/>
        <v>0</v>
      </c>
      <c r="G81" s="24"/>
      <c r="H81" s="24">
        <f t="shared" si="1"/>
        <v>0</v>
      </c>
      <c r="I81" s="24">
        <f t="shared" si="3"/>
        <v>0</v>
      </c>
      <c r="J81" s="22"/>
      <c r="K81" s="22"/>
    </row>
    <row r="82" spans="1:11" s="34" customFormat="1" ht="12.75" x14ac:dyDescent="0.2">
      <c r="A82" s="22">
        <v>71</v>
      </c>
      <c r="B82" s="22" t="s">
        <v>461</v>
      </c>
      <c r="C82" s="22" t="s">
        <v>57</v>
      </c>
      <c r="D82" s="22">
        <v>3</v>
      </c>
      <c r="E82" s="33"/>
      <c r="F82" s="24">
        <f t="shared" si="0"/>
        <v>0</v>
      </c>
      <c r="G82" s="24"/>
      <c r="H82" s="24">
        <f t="shared" si="1"/>
        <v>0</v>
      </c>
      <c r="I82" s="24">
        <f t="shared" si="3"/>
        <v>0</v>
      </c>
      <c r="J82" s="22"/>
      <c r="K82" s="22"/>
    </row>
    <row r="83" spans="1:11" s="34" customFormat="1" ht="12.75" x14ac:dyDescent="0.2">
      <c r="A83" s="22">
        <v>72</v>
      </c>
      <c r="B83" s="22" t="s">
        <v>462</v>
      </c>
      <c r="C83" s="22" t="s">
        <v>426</v>
      </c>
      <c r="D83" s="22">
        <v>56</v>
      </c>
      <c r="E83" s="33"/>
      <c r="F83" s="24">
        <f t="shared" si="0"/>
        <v>0</v>
      </c>
      <c r="G83" s="24"/>
      <c r="H83" s="24">
        <f t="shared" si="1"/>
        <v>0</v>
      </c>
      <c r="I83" s="24">
        <f t="shared" si="3"/>
        <v>0</v>
      </c>
      <c r="J83" s="22"/>
      <c r="K83" s="22"/>
    </row>
    <row r="84" spans="1:11" s="34" customFormat="1" ht="12.75" x14ac:dyDescent="0.2">
      <c r="A84" s="22">
        <v>73</v>
      </c>
      <c r="B84" s="22" t="s">
        <v>463</v>
      </c>
      <c r="C84" s="22" t="s">
        <v>97</v>
      </c>
      <c r="D84" s="22">
        <v>900</v>
      </c>
      <c r="E84" s="33"/>
      <c r="F84" s="24">
        <f t="shared" si="0"/>
        <v>0</v>
      </c>
      <c r="G84" s="24"/>
      <c r="H84" s="24">
        <f t="shared" si="1"/>
        <v>0</v>
      </c>
      <c r="I84" s="24">
        <f t="shared" si="3"/>
        <v>0</v>
      </c>
      <c r="J84" s="22"/>
      <c r="K84" s="22"/>
    </row>
    <row r="85" spans="1:11" s="34" customFormat="1" ht="25.5" x14ac:dyDescent="0.2">
      <c r="A85" s="22">
        <v>74</v>
      </c>
      <c r="B85" s="39" t="s">
        <v>464</v>
      </c>
      <c r="C85" s="22" t="s">
        <v>57</v>
      </c>
      <c r="D85" s="22">
        <v>210</v>
      </c>
      <c r="E85" s="33"/>
      <c r="F85" s="24">
        <f t="shared" si="0"/>
        <v>0</v>
      </c>
      <c r="G85" s="24"/>
      <c r="H85" s="24">
        <f t="shared" si="1"/>
        <v>0</v>
      </c>
      <c r="I85" s="24">
        <f t="shared" si="3"/>
        <v>0</v>
      </c>
      <c r="J85" s="22"/>
      <c r="K85" s="22"/>
    </row>
    <row r="86" spans="1:11" s="34" customFormat="1" ht="12.75" x14ac:dyDescent="0.2">
      <c r="A86" s="22">
        <v>75</v>
      </c>
      <c r="B86" s="39" t="s">
        <v>465</v>
      </c>
      <c r="C86" s="22" t="s">
        <v>57</v>
      </c>
      <c r="D86" s="22">
        <v>210</v>
      </c>
      <c r="E86" s="33"/>
      <c r="F86" s="24">
        <f t="shared" si="0"/>
        <v>0</v>
      </c>
      <c r="G86" s="24"/>
      <c r="H86" s="24">
        <f t="shared" si="1"/>
        <v>0</v>
      </c>
      <c r="I86" s="24">
        <f t="shared" si="3"/>
        <v>0</v>
      </c>
      <c r="J86" s="22"/>
      <c r="K86" s="22"/>
    </row>
    <row r="87" spans="1:11" s="34" customFormat="1" ht="12.75" x14ac:dyDescent="0.2">
      <c r="A87" s="22">
        <v>76</v>
      </c>
      <c r="B87" s="39" t="s">
        <v>466</v>
      </c>
      <c r="C87" s="22" t="s">
        <v>57</v>
      </c>
      <c r="D87" s="22">
        <v>210</v>
      </c>
      <c r="E87" s="33"/>
      <c r="F87" s="24">
        <f t="shared" si="0"/>
        <v>0</v>
      </c>
      <c r="G87" s="24"/>
      <c r="H87" s="24">
        <f t="shared" si="1"/>
        <v>0</v>
      </c>
      <c r="I87" s="24">
        <f t="shared" si="3"/>
        <v>0</v>
      </c>
      <c r="J87" s="22"/>
      <c r="K87" s="22"/>
    </row>
    <row r="88" spans="1:11" s="34" customFormat="1" ht="12.75" x14ac:dyDescent="0.2">
      <c r="A88" s="22">
        <v>77</v>
      </c>
      <c r="B88" s="22" t="s">
        <v>467</v>
      </c>
      <c r="C88" s="22" t="s">
        <v>19</v>
      </c>
      <c r="D88" s="22">
        <v>168</v>
      </c>
      <c r="E88" s="33"/>
      <c r="F88" s="24">
        <f t="shared" si="0"/>
        <v>0</v>
      </c>
      <c r="G88" s="24"/>
      <c r="H88" s="24">
        <f t="shared" si="1"/>
        <v>0</v>
      </c>
      <c r="I88" s="24">
        <f t="shared" si="3"/>
        <v>0</v>
      </c>
      <c r="J88" s="22"/>
      <c r="K88" s="22"/>
    </row>
    <row r="89" spans="1:11" s="34" customFormat="1" ht="12.75" x14ac:dyDescent="0.2">
      <c r="A89" s="22">
        <v>78</v>
      </c>
      <c r="B89" s="22" t="s">
        <v>468</v>
      </c>
      <c r="C89" s="22" t="s">
        <v>57</v>
      </c>
      <c r="D89" s="22">
        <v>15</v>
      </c>
      <c r="E89" s="33"/>
      <c r="F89" s="24">
        <f t="shared" si="0"/>
        <v>0</v>
      </c>
      <c r="G89" s="24"/>
      <c r="H89" s="24">
        <f t="shared" si="1"/>
        <v>0</v>
      </c>
      <c r="I89" s="24">
        <f t="shared" si="3"/>
        <v>0</v>
      </c>
      <c r="J89" s="22"/>
      <c r="K89" s="22"/>
    </row>
    <row r="90" spans="1:11" s="34" customFormat="1" ht="12.75" x14ac:dyDescent="0.2">
      <c r="A90" s="22">
        <v>79</v>
      </c>
      <c r="B90" s="22" t="s">
        <v>469</v>
      </c>
      <c r="C90" s="22" t="s">
        <v>19</v>
      </c>
      <c r="D90" s="22">
        <v>140</v>
      </c>
      <c r="E90" s="33"/>
      <c r="F90" s="24">
        <f t="shared" si="0"/>
        <v>0</v>
      </c>
      <c r="G90" s="24"/>
      <c r="H90" s="24">
        <f t="shared" si="1"/>
        <v>0</v>
      </c>
      <c r="I90" s="24">
        <f t="shared" si="3"/>
        <v>0</v>
      </c>
      <c r="J90" s="22"/>
      <c r="K90" s="22"/>
    </row>
    <row r="91" spans="1:11" s="34" customFormat="1" ht="12.75" x14ac:dyDescent="0.2">
      <c r="A91" s="22">
        <v>80</v>
      </c>
      <c r="B91" s="22" t="s">
        <v>470</v>
      </c>
      <c r="C91" s="22" t="s">
        <v>57</v>
      </c>
      <c r="D91" s="22">
        <v>84</v>
      </c>
      <c r="E91" s="33"/>
      <c r="F91" s="24">
        <f t="shared" si="0"/>
        <v>0</v>
      </c>
      <c r="G91" s="24"/>
      <c r="H91" s="24">
        <f t="shared" si="1"/>
        <v>0</v>
      </c>
      <c r="I91" s="24">
        <f t="shared" si="3"/>
        <v>0</v>
      </c>
      <c r="J91" s="22"/>
      <c r="K91" s="22"/>
    </row>
    <row r="92" spans="1:11" s="34" customFormat="1" ht="12.75" x14ac:dyDescent="0.2">
      <c r="A92" s="22">
        <v>81</v>
      </c>
      <c r="B92" s="22" t="s">
        <v>471</v>
      </c>
      <c r="C92" s="22" t="s">
        <v>57</v>
      </c>
      <c r="D92" s="22">
        <v>84</v>
      </c>
      <c r="E92" s="33"/>
      <c r="F92" s="24">
        <f t="shared" si="0"/>
        <v>0</v>
      </c>
      <c r="G92" s="24"/>
      <c r="H92" s="24">
        <f t="shared" ref="H92:H164" si="4">(E92*G92)/100+E92</f>
        <v>0</v>
      </c>
      <c r="I92" s="24">
        <f t="shared" si="3"/>
        <v>0</v>
      </c>
      <c r="J92" s="22"/>
      <c r="K92" s="22"/>
    </row>
    <row r="93" spans="1:11" s="34" customFormat="1" ht="12.75" x14ac:dyDescent="0.2">
      <c r="A93" s="22">
        <v>82</v>
      </c>
      <c r="B93" s="22" t="s">
        <v>472</v>
      </c>
      <c r="C93" s="22" t="s">
        <v>57</v>
      </c>
      <c r="D93" s="22">
        <v>3</v>
      </c>
      <c r="E93" s="33"/>
      <c r="F93" s="24">
        <f t="shared" ref="F93:F165" si="5">+D93*E93</f>
        <v>0</v>
      </c>
      <c r="G93" s="24"/>
      <c r="H93" s="24">
        <f t="shared" si="4"/>
        <v>0</v>
      </c>
      <c r="I93" s="24">
        <f t="shared" si="3"/>
        <v>0</v>
      </c>
      <c r="J93" s="22"/>
      <c r="K93" s="22"/>
    </row>
    <row r="94" spans="1:11" s="34" customFormat="1" ht="12.75" x14ac:dyDescent="0.2">
      <c r="A94" s="22">
        <v>83</v>
      </c>
      <c r="B94" s="22" t="s">
        <v>473</v>
      </c>
      <c r="C94" s="22" t="s">
        <v>57</v>
      </c>
      <c r="D94" s="22">
        <v>14</v>
      </c>
      <c r="E94" s="33"/>
      <c r="F94" s="24">
        <f t="shared" si="5"/>
        <v>0</v>
      </c>
      <c r="G94" s="24"/>
      <c r="H94" s="24">
        <f t="shared" si="4"/>
        <v>0</v>
      </c>
      <c r="I94" s="24">
        <f t="shared" si="3"/>
        <v>0</v>
      </c>
      <c r="J94" s="22"/>
      <c r="K94" s="22"/>
    </row>
    <row r="95" spans="1:11" s="34" customFormat="1" ht="12.75" x14ac:dyDescent="0.2">
      <c r="A95" s="22">
        <v>84</v>
      </c>
      <c r="B95" s="22" t="s">
        <v>474</v>
      </c>
      <c r="C95" s="22" t="s">
        <v>57</v>
      </c>
      <c r="D95" s="22">
        <v>10</v>
      </c>
      <c r="E95" s="33"/>
      <c r="F95" s="24">
        <f t="shared" si="5"/>
        <v>0</v>
      </c>
      <c r="G95" s="24"/>
      <c r="H95" s="24">
        <f t="shared" si="4"/>
        <v>0</v>
      </c>
      <c r="I95" s="24">
        <f t="shared" si="3"/>
        <v>0</v>
      </c>
      <c r="J95" s="22"/>
      <c r="K95" s="22"/>
    </row>
    <row r="96" spans="1:11" s="34" customFormat="1" ht="12.75" x14ac:dyDescent="0.2">
      <c r="A96" s="22">
        <v>85</v>
      </c>
      <c r="B96" s="22" t="s">
        <v>475</v>
      </c>
      <c r="C96" s="22" t="s">
        <v>57</v>
      </c>
      <c r="D96" s="22">
        <v>4000</v>
      </c>
      <c r="E96" s="33"/>
      <c r="F96" s="24">
        <f t="shared" si="5"/>
        <v>0</v>
      </c>
      <c r="G96" s="24"/>
      <c r="H96" s="24">
        <f t="shared" si="4"/>
        <v>0</v>
      </c>
      <c r="I96" s="24">
        <f t="shared" si="3"/>
        <v>0</v>
      </c>
      <c r="J96" s="22"/>
      <c r="K96" s="22"/>
    </row>
    <row r="97" spans="1:11" s="34" customFormat="1" ht="12.75" x14ac:dyDescent="0.2">
      <c r="A97" s="22">
        <v>86</v>
      </c>
      <c r="B97" s="22" t="s">
        <v>476</v>
      </c>
      <c r="C97" s="22" t="s">
        <v>57</v>
      </c>
      <c r="D97" s="22">
        <v>1120</v>
      </c>
      <c r="E97" s="33"/>
      <c r="F97" s="24">
        <f t="shared" si="5"/>
        <v>0</v>
      </c>
      <c r="G97" s="24"/>
      <c r="H97" s="24">
        <f t="shared" si="4"/>
        <v>0</v>
      </c>
      <c r="I97" s="24">
        <f t="shared" si="3"/>
        <v>0</v>
      </c>
      <c r="J97" s="22"/>
      <c r="K97" s="22"/>
    </row>
    <row r="98" spans="1:11" s="34" customFormat="1" ht="12.75" x14ac:dyDescent="0.2">
      <c r="A98" s="22">
        <v>87</v>
      </c>
      <c r="B98" s="22" t="s">
        <v>477</v>
      </c>
      <c r="C98" s="22" t="s">
        <v>57</v>
      </c>
      <c r="D98" s="22">
        <v>15</v>
      </c>
      <c r="E98" s="33"/>
      <c r="F98" s="24">
        <f t="shared" si="5"/>
        <v>0</v>
      </c>
      <c r="G98" s="24"/>
      <c r="H98" s="24">
        <f t="shared" si="4"/>
        <v>0</v>
      </c>
      <c r="I98" s="24">
        <f t="shared" si="3"/>
        <v>0</v>
      </c>
      <c r="J98" s="22"/>
      <c r="K98" s="22"/>
    </row>
    <row r="99" spans="1:11" s="34" customFormat="1" ht="12.75" x14ac:dyDescent="0.2">
      <c r="A99" s="22">
        <v>88</v>
      </c>
      <c r="B99" s="22" t="s">
        <v>478</v>
      </c>
      <c r="C99" s="22" t="s">
        <v>57</v>
      </c>
      <c r="D99" s="22">
        <v>14</v>
      </c>
      <c r="E99" s="33"/>
      <c r="F99" s="24">
        <f t="shared" si="5"/>
        <v>0</v>
      </c>
      <c r="G99" s="24"/>
      <c r="H99" s="24">
        <f t="shared" si="4"/>
        <v>0</v>
      </c>
      <c r="I99" s="24">
        <f t="shared" si="3"/>
        <v>0</v>
      </c>
      <c r="J99" s="22"/>
      <c r="K99" s="22"/>
    </row>
    <row r="100" spans="1:11" s="34" customFormat="1" ht="12.75" x14ac:dyDescent="0.2">
      <c r="A100" s="22">
        <v>89</v>
      </c>
      <c r="B100" s="22" t="s">
        <v>479</v>
      </c>
      <c r="C100" s="22" t="s">
        <v>57</v>
      </c>
      <c r="D100" s="22">
        <v>56</v>
      </c>
      <c r="E100" s="33"/>
      <c r="F100" s="24">
        <f t="shared" si="5"/>
        <v>0</v>
      </c>
      <c r="G100" s="24"/>
      <c r="H100" s="24">
        <f t="shared" si="4"/>
        <v>0</v>
      </c>
      <c r="I100" s="24">
        <f t="shared" si="3"/>
        <v>0</v>
      </c>
      <c r="J100" s="22"/>
      <c r="K100" s="22"/>
    </row>
    <row r="101" spans="1:11" s="34" customFormat="1" ht="12.75" x14ac:dyDescent="0.2">
      <c r="A101" s="22">
        <v>90</v>
      </c>
      <c r="B101" s="22" t="s">
        <v>480</v>
      </c>
      <c r="C101" s="22" t="s">
        <v>57</v>
      </c>
      <c r="D101" s="22">
        <v>56</v>
      </c>
      <c r="E101" s="33"/>
      <c r="F101" s="24">
        <f t="shared" si="5"/>
        <v>0</v>
      </c>
      <c r="G101" s="24"/>
      <c r="H101" s="24">
        <f t="shared" si="4"/>
        <v>0</v>
      </c>
      <c r="I101" s="24">
        <f t="shared" si="3"/>
        <v>0</v>
      </c>
      <c r="J101" s="22"/>
      <c r="K101" s="22"/>
    </row>
    <row r="102" spans="1:11" s="34" customFormat="1" ht="12.75" x14ac:dyDescent="0.2">
      <c r="A102" s="22">
        <v>91</v>
      </c>
      <c r="B102" s="22" t="s">
        <v>481</v>
      </c>
      <c r="C102" s="22" t="s">
        <v>57</v>
      </c>
      <c r="D102" s="22">
        <v>140</v>
      </c>
      <c r="E102" s="33"/>
      <c r="F102" s="24">
        <f t="shared" si="5"/>
        <v>0</v>
      </c>
      <c r="G102" s="24"/>
      <c r="H102" s="24">
        <f t="shared" si="4"/>
        <v>0</v>
      </c>
      <c r="I102" s="24">
        <f t="shared" si="3"/>
        <v>0</v>
      </c>
      <c r="J102" s="22"/>
      <c r="K102" s="22"/>
    </row>
    <row r="103" spans="1:11" s="34" customFormat="1" ht="12.75" x14ac:dyDescent="0.2">
      <c r="A103" s="22">
        <v>92</v>
      </c>
      <c r="B103" s="22" t="s">
        <v>482</v>
      </c>
      <c r="C103" s="22" t="s">
        <v>57</v>
      </c>
      <c r="D103" s="22">
        <v>50</v>
      </c>
      <c r="E103" s="33"/>
      <c r="F103" s="24">
        <f t="shared" si="5"/>
        <v>0</v>
      </c>
      <c r="G103" s="24"/>
      <c r="H103" s="24">
        <f t="shared" si="4"/>
        <v>0</v>
      </c>
      <c r="I103" s="24">
        <f t="shared" si="3"/>
        <v>0</v>
      </c>
      <c r="J103" s="22"/>
      <c r="K103" s="22"/>
    </row>
    <row r="104" spans="1:11" s="34" customFormat="1" ht="12.75" x14ac:dyDescent="0.2">
      <c r="A104" s="22">
        <v>93</v>
      </c>
      <c r="B104" s="22" t="s">
        <v>483</v>
      </c>
      <c r="C104" s="22" t="s">
        <v>19</v>
      </c>
      <c r="D104" s="22">
        <v>14</v>
      </c>
      <c r="E104" s="33"/>
      <c r="F104" s="24">
        <f t="shared" si="5"/>
        <v>0</v>
      </c>
      <c r="G104" s="24"/>
      <c r="H104" s="24">
        <f t="shared" si="4"/>
        <v>0</v>
      </c>
      <c r="I104" s="24">
        <f t="shared" si="3"/>
        <v>0</v>
      </c>
      <c r="J104" s="22"/>
      <c r="K104" s="22"/>
    </row>
    <row r="105" spans="1:11" s="34" customFormat="1" ht="12.75" x14ac:dyDescent="0.2">
      <c r="A105" s="22">
        <v>94</v>
      </c>
      <c r="B105" s="22" t="s">
        <v>484</v>
      </c>
      <c r="C105" s="22" t="s">
        <v>57</v>
      </c>
      <c r="D105" s="22">
        <v>14</v>
      </c>
      <c r="E105" s="33"/>
      <c r="F105" s="24">
        <f t="shared" si="5"/>
        <v>0</v>
      </c>
      <c r="G105" s="24"/>
      <c r="H105" s="24">
        <f t="shared" si="4"/>
        <v>0</v>
      </c>
      <c r="I105" s="24">
        <f t="shared" si="3"/>
        <v>0</v>
      </c>
      <c r="J105" s="22"/>
      <c r="K105" s="22"/>
    </row>
    <row r="106" spans="1:11" s="34" customFormat="1" ht="12.75" x14ac:dyDescent="0.2">
      <c r="A106" s="22">
        <v>95</v>
      </c>
      <c r="B106" s="22" t="s">
        <v>485</v>
      </c>
      <c r="C106" s="22" t="s">
        <v>57</v>
      </c>
      <c r="D106" s="22">
        <v>280</v>
      </c>
      <c r="E106" s="33"/>
      <c r="F106" s="24">
        <f t="shared" si="5"/>
        <v>0</v>
      </c>
      <c r="G106" s="24"/>
      <c r="H106" s="24">
        <f t="shared" si="4"/>
        <v>0</v>
      </c>
      <c r="I106" s="24">
        <f t="shared" si="3"/>
        <v>0</v>
      </c>
      <c r="J106" s="22"/>
      <c r="K106" s="22"/>
    </row>
    <row r="107" spans="1:11" s="34" customFormat="1" ht="12.75" x14ac:dyDescent="0.2">
      <c r="A107" s="22">
        <v>96</v>
      </c>
      <c r="B107" s="35" t="s">
        <v>486</v>
      </c>
      <c r="C107" s="22" t="s">
        <v>57</v>
      </c>
      <c r="D107" s="22">
        <v>2800</v>
      </c>
      <c r="E107" s="33"/>
      <c r="F107" s="24">
        <f t="shared" si="5"/>
        <v>0</v>
      </c>
      <c r="G107" s="24"/>
      <c r="H107" s="24">
        <f t="shared" si="4"/>
        <v>0</v>
      </c>
      <c r="I107" s="24">
        <f t="shared" si="3"/>
        <v>0</v>
      </c>
      <c r="J107" s="22"/>
      <c r="K107" s="22"/>
    </row>
    <row r="108" spans="1:11" s="34" customFormat="1" ht="12.75" x14ac:dyDescent="0.2">
      <c r="A108" s="22">
        <v>97</v>
      </c>
      <c r="B108" s="22" t="s">
        <v>487</v>
      </c>
      <c r="C108" s="22" t="s">
        <v>57</v>
      </c>
      <c r="D108" s="22">
        <v>12</v>
      </c>
      <c r="E108" s="33"/>
      <c r="F108" s="24">
        <f t="shared" si="5"/>
        <v>0</v>
      </c>
      <c r="G108" s="24"/>
      <c r="H108" s="24">
        <f t="shared" si="4"/>
        <v>0</v>
      </c>
      <c r="I108" s="24">
        <f t="shared" si="3"/>
        <v>0</v>
      </c>
      <c r="J108" s="22"/>
      <c r="K108" s="22"/>
    </row>
    <row r="109" spans="1:11" s="34" customFormat="1" ht="12.75" x14ac:dyDescent="0.2">
      <c r="A109" s="22">
        <v>98</v>
      </c>
      <c r="B109" s="22" t="s">
        <v>488</v>
      </c>
      <c r="C109" s="22" t="s">
        <v>57</v>
      </c>
      <c r="D109" s="22">
        <v>2800</v>
      </c>
      <c r="E109" s="33"/>
      <c r="F109" s="24">
        <f t="shared" si="5"/>
        <v>0</v>
      </c>
      <c r="G109" s="24"/>
      <c r="H109" s="24">
        <f t="shared" si="4"/>
        <v>0</v>
      </c>
      <c r="I109" s="24">
        <f t="shared" si="3"/>
        <v>0</v>
      </c>
      <c r="J109" s="22"/>
      <c r="K109" s="22"/>
    </row>
    <row r="110" spans="1:11" s="34" customFormat="1" ht="12.75" x14ac:dyDescent="0.2">
      <c r="A110" s="22">
        <v>99</v>
      </c>
      <c r="B110" s="22" t="s">
        <v>489</v>
      </c>
      <c r="C110" s="22" t="s">
        <v>57</v>
      </c>
      <c r="D110" s="22">
        <v>2800</v>
      </c>
      <c r="E110" s="33"/>
      <c r="F110" s="24">
        <f t="shared" si="5"/>
        <v>0</v>
      </c>
      <c r="G110" s="24"/>
      <c r="H110" s="24">
        <f t="shared" si="4"/>
        <v>0</v>
      </c>
      <c r="I110" s="24">
        <f t="shared" si="3"/>
        <v>0</v>
      </c>
      <c r="J110" s="22"/>
      <c r="K110" s="22"/>
    </row>
    <row r="111" spans="1:11" s="34" customFormat="1" ht="12.75" x14ac:dyDescent="0.2">
      <c r="A111" s="22">
        <v>100</v>
      </c>
      <c r="B111" s="22" t="s">
        <v>490</v>
      </c>
      <c r="C111" s="22" t="s">
        <v>57</v>
      </c>
      <c r="D111" s="22">
        <v>14</v>
      </c>
      <c r="E111" s="33"/>
      <c r="F111" s="24">
        <f t="shared" si="5"/>
        <v>0</v>
      </c>
      <c r="G111" s="24"/>
      <c r="H111" s="24">
        <f t="shared" si="4"/>
        <v>0</v>
      </c>
      <c r="I111" s="24">
        <f t="shared" si="3"/>
        <v>0</v>
      </c>
      <c r="J111" s="22"/>
      <c r="K111" s="22"/>
    </row>
    <row r="112" spans="1:11" s="34" customFormat="1" ht="12.75" x14ac:dyDescent="0.2">
      <c r="A112" s="22">
        <v>101</v>
      </c>
      <c r="B112" s="22" t="s">
        <v>491</v>
      </c>
      <c r="C112" s="22" t="s">
        <v>57</v>
      </c>
      <c r="D112" s="22">
        <v>2800</v>
      </c>
      <c r="E112" s="33"/>
      <c r="F112" s="24">
        <f t="shared" si="5"/>
        <v>0</v>
      </c>
      <c r="G112" s="24"/>
      <c r="H112" s="24">
        <f t="shared" si="4"/>
        <v>0</v>
      </c>
      <c r="I112" s="24">
        <f t="shared" si="3"/>
        <v>0</v>
      </c>
      <c r="J112" s="22"/>
      <c r="K112" s="22"/>
    </row>
    <row r="113" spans="1:11" s="34" customFormat="1" ht="12.75" x14ac:dyDescent="0.2">
      <c r="A113" s="22">
        <v>102</v>
      </c>
      <c r="B113" s="22" t="s">
        <v>492</v>
      </c>
      <c r="C113" s="22" t="s">
        <v>57</v>
      </c>
      <c r="D113" s="22">
        <v>420</v>
      </c>
      <c r="E113" s="33"/>
      <c r="F113" s="24">
        <f t="shared" si="5"/>
        <v>0</v>
      </c>
      <c r="G113" s="24"/>
      <c r="H113" s="24">
        <f t="shared" si="4"/>
        <v>0</v>
      </c>
      <c r="I113" s="24">
        <f t="shared" si="3"/>
        <v>0</v>
      </c>
      <c r="J113" s="22"/>
      <c r="K113" s="22"/>
    </row>
    <row r="114" spans="1:11" s="34" customFormat="1" ht="12.75" x14ac:dyDescent="0.2">
      <c r="A114" s="22">
        <v>103</v>
      </c>
      <c r="B114" s="22" t="s">
        <v>493</v>
      </c>
      <c r="C114" s="22" t="s">
        <v>57</v>
      </c>
      <c r="D114" s="22">
        <v>5460</v>
      </c>
      <c r="E114" s="33"/>
      <c r="F114" s="24">
        <f t="shared" si="5"/>
        <v>0</v>
      </c>
      <c r="G114" s="24"/>
      <c r="H114" s="24">
        <f t="shared" si="4"/>
        <v>0</v>
      </c>
      <c r="I114" s="24">
        <f t="shared" si="3"/>
        <v>0</v>
      </c>
      <c r="J114" s="22"/>
      <c r="K114" s="22"/>
    </row>
    <row r="115" spans="1:11" s="34" customFormat="1" ht="12.75" x14ac:dyDescent="0.2">
      <c r="A115" s="22">
        <v>104</v>
      </c>
      <c r="B115" s="22" t="s">
        <v>494</v>
      </c>
      <c r="C115" s="22" t="s">
        <v>97</v>
      </c>
      <c r="D115" s="22">
        <v>1500</v>
      </c>
      <c r="E115" s="33"/>
      <c r="F115" s="24">
        <f t="shared" si="5"/>
        <v>0</v>
      </c>
      <c r="G115" s="24"/>
      <c r="H115" s="24">
        <f t="shared" si="4"/>
        <v>0</v>
      </c>
      <c r="I115" s="24">
        <f t="shared" si="3"/>
        <v>0</v>
      </c>
      <c r="J115" s="22"/>
      <c r="K115" s="22"/>
    </row>
    <row r="116" spans="1:11" s="34" customFormat="1" ht="12.75" x14ac:dyDescent="0.2">
      <c r="A116" s="22">
        <v>105</v>
      </c>
      <c r="B116" s="22" t="s">
        <v>495</v>
      </c>
      <c r="C116" s="22" t="s">
        <v>338</v>
      </c>
      <c r="D116" s="22">
        <v>2800</v>
      </c>
      <c r="E116" s="33"/>
      <c r="F116" s="24">
        <f t="shared" si="5"/>
        <v>0</v>
      </c>
      <c r="G116" s="24"/>
      <c r="H116" s="24">
        <f t="shared" si="4"/>
        <v>0</v>
      </c>
      <c r="I116" s="24">
        <f t="shared" si="3"/>
        <v>0</v>
      </c>
      <c r="J116" s="22"/>
      <c r="K116" s="22"/>
    </row>
    <row r="117" spans="1:11" s="34" customFormat="1" ht="12.75" x14ac:dyDescent="0.2">
      <c r="A117" s="22">
        <v>106</v>
      </c>
      <c r="B117" s="22" t="s">
        <v>496</v>
      </c>
      <c r="C117" s="22" t="s">
        <v>97</v>
      </c>
      <c r="D117" s="22">
        <v>40</v>
      </c>
      <c r="E117" s="33"/>
      <c r="F117" s="24">
        <f t="shared" si="5"/>
        <v>0</v>
      </c>
      <c r="G117" s="24"/>
      <c r="H117" s="24">
        <f t="shared" si="4"/>
        <v>0</v>
      </c>
      <c r="I117" s="24">
        <f t="shared" si="3"/>
        <v>0</v>
      </c>
      <c r="J117" s="22"/>
      <c r="K117" s="22"/>
    </row>
    <row r="118" spans="1:11" s="34" customFormat="1" ht="12.75" x14ac:dyDescent="0.2">
      <c r="A118" s="22">
        <v>107</v>
      </c>
      <c r="B118" s="22" t="s">
        <v>497</v>
      </c>
      <c r="C118" s="22" t="s">
        <v>97</v>
      </c>
      <c r="D118" s="22">
        <v>40</v>
      </c>
      <c r="E118" s="33"/>
      <c r="F118" s="24">
        <f t="shared" si="5"/>
        <v>0</v>
      </c>
      <c r="G118" s="24"/>
      <c r="H118" s="24">
        <f t="shared" si="4"/>
        <v>0</v>
      </c>
      <c r="I118" s="24">
        <f t="shared" si="3"/>
        <v>0</v>
      </c>
      <c r="J118" s="22"/>
      <c r="K118" s="22"/>
    </row>
    <row r="119" spans="1:11" s="34" customFormat="1" ht="12.75" x14ac:dyDescent="0.2">
      <c r="A119" s="22">
        <v>108</v>
      </c>
      <c r="B119" s="22" t="s">
        <v>498</v>
      </c>
      <c r="C119" s="22" t="s">
        <v>57</v>
      </c>
      <c r="D119" s="22">
        <v>7</v>
      </c>
      <c r="E119" s="33"/>
      <c r="F119" s="24">
        <f t="shared" si="5"/>
        <v>0</v>
      </c>
      <c r="G119" s="24"/>
      <c r="H119" s="24">
        <f t="shared" si="4"/>
        <v>0</v>
      </c>
      <c r="I119" s="24">
        <f t="shared" si="3"/>
        <v>0</v>
      </c>
      <c r="J119" s="22"/>
      <c r="K119" s="22"/>
    </row>
    <row r="120" spans="1:11" s="34" customFormat="1" ht="12.75" x14ac:dyDescent="0.2">
      <c r="A120" s="22">
        <v>109</v>
      </c>
      <c r="B120" s="22" t="s">
        <v>499</v>
      </c>
      <c r="C120" s="22" t="s">
        <v>57</v>
      </c>
      <c r="D120" s="22">
        <v>1400</v>
      </c>
      <c r="E120" s="33"/>
      <c r="F120" s="24">
        <f t="shared" si="5"/>
        <v>0</v>
      </c>
      <c r="G120" s="24"/>
      <c r="H120" s="24">
        <f t="shared" si="4"/>
        <v>0</v>
      </c>
      <c r="I120" s="24">
        <f t="shared" si="3"/>
        <v>0</v>
      </c>
      <c r="J120" s="22"/>
      <c r="K120" s="22"/>
    </row>
    <row r="121" spans="1:11" s="34" customFormat="1" ht="12.75" x14ac:dyDescent="0.2">
      <c r="A121" s="22">
        <v>110</v>
      </c>
      <c r="B121" s="22" t="s">
        <v>500</v>
      </c>
      <c r="C121" s="22" t="s">
        <v>57</v>
      </c>
      <c r="D121" s="22">
        <v>1000</v>
      </c>
      <c r="E121" s="33"/>
      <c r="F121" s="24">
        <f t="shared" si="5"/>
        <v>0</v>
      </c>
      <c r="G121" s="24"/>
      <c r="H121" s="24">
        <f t="shared" si="4"/>
        <v>0</v>
      </c>
      <c r="I121" s="24">
        <f t="shared" si="3"/>
        <v>0</v>
      </c>
      <c r="J121" s="22"/>
      <c r="K121" s="22"/>
    </row>
    <row r="122" spans="1:11" s="34" customFormat="1" ht="12.75" x14ac:dyDescent="0.2">
      <c r="A122" s="22">
        <v>111</v>
      </c>
      <c r="B122" s="22" t="s">
        <v>501</v>
      </c>
      <c r="C122" s="22" t="s">
        <v>57</v>
      </c>
      <c r="D122" s="22">
        <v>1400</v>
      </c>
      <c r="E122" s="33"/>
      <c r="F122" s="24">
        <f t="shared" si="5"/>
        <v>0</v>
      </c>
      <c r="G122" s="24"/>
      <c r="H122" s="24">
        <f t="shared" si="4"/>
        <v>0</v>
      </c>
      <c r="I122" s="24">
        <f t="shared" si="3"/>
        <v>0</v>
      </c>
      <c r="J122" s="22"/>
      <c r="K122" s="22"/>
    </row>
    <row r="123" spans="1:11" s="34" customFormat="1" ht="12.75" x14ac:dyDescent="0.2">
      <c r="A123" s="22">
        <v>112</v>
      </c>
      <c r="B123" s="22" t="s">
        <v>502</v>
      </c>
      <c r="C123" s="22" t="s">
        <v>57</v>
      </c>
      <c r="D123" s="22">
        <v>2800</v>
      </c>
      <c r="E123" s="33"/>
      <c r="F123" s="24">
        <f t="shared" si="5"/>
        <v>0</v>
      </c>
      <c r="G123" s="24"/>
      <c r="H123" s="24">
        <f t="shared" si="4"/>
        <v>0</v>
      </c>
      <c r="I123" s="24">
        <f t="shared" si="3"/>
        <v>0</v>
      </c>
      <c r="J123" s="22"/>
      <c r="K123" s="22"/>
    </row>
    <row r="124" spans="1:11" s="34" customFormat="1" ht="12.75" x14ac:dyDescent="0.2">
      <c r="A124" s="22">
        <v>113</v>
      </c>
      <c r="B124" s="22" t="s">
        <v>503</v>
      </c>
      <c r="C124" s="22" t="s">
        <v>57</v>
      </c>
      <c r="D124" s="22">
        <v>2800</v>
      </c>
      <c r="E124" s="33"/>
      <c r="F124" s="24">
        <f t="shared" si="5"/>
        <v>0</v>
      </c>
      <c r="G124" s="24"/>
      <c r="H124" s="24">
        <f t="shared" si="4"/>
        <v>0</v>
      </c>
      <c r="I124" s="24">
        <f t="shared" si="3"/>
        <v>0</v>
      </c>
      <c r="J124" s="22"/>
      <c r="K124" s="22"/>
    </row>
    <row r="125" spans="1:11" s="34" customFormat="1" ht="25.5" x14ac:dyDescent="0.2">
      <c r="A125" s="22">
        <v>114</v>
      </c>
      <c r="B125" s="39" t="s">
        <v>504</v>
      </c>
      <c r="C125" s="22" t="s">
        <v>57</v>
      </c>
      <c r="D125" s="22">
        <v>2800</v>
      </c>
      <c r="E125" s="33"/>
      <c r="F125" s="24">
        <f t="shared" si="5"/>
        <v>0</v>
      </c>
      <c r="G125" s="24"/>
      <c r="H125" s="24">
        <f t="shared" si="4"/>
        <v>0</v>
      </c>
      <c r="I125" s="24">
        <f t="shared" si="3"/>
        <v>0</v>
      </c>
      <c r="J125" s="22"/>
      <c r="K125" s="22"/>
    </row>
    <row r="126" spans="1:11" s="34" customFormat="1" ht="25.5" x14ac:dyDescent="0.2">
      <c r="A126" s="22">
        <v>115</v>
      </c>
      <c r="B126" s="39" t="s">
        <v>505</v>
      </c>
      <c r="C126" s="22" t="s">
        <v>57</v>
      </c>
      <c r="D126" s="22">
        <v>1400</v>
      </c>
      <c r="E126" s="33"/>
      <c r="F126" s="24">
        <f t="shared" si="5"/>
        <v>0</v>
      </c>
      <c r="G126" s="24"/>
      <c r="H126" s="24">
        <f t="shared" si="4"/>
        <v>0</v>
      </c>
      <c r="I126" s="24">
        <f t="shared" si="3"/>
        <v>0</v>
      </c>
      <c r="J126" s="22"/>
      <c r="K126" s="22"/>
    </row>
    <row r="127" spans="1:11" s="34" customFormat="1" ht="12.75" x14ac:dyDescent="0.2">
      <c r="A127" s="22">
        <v>116</v>
      </c>
      <c r="B127" s="22" t="s">
        <v>506</v>
      </c>
      <c r="C127" s="22" t="s">
        <v>57</v>
      </c>
      <c r="D127" s="22">
        <v>14</v>
      </c>
      <c r="E127" s="33"/>
      <c r="F127" s="24">
        <f t="shared" si="5"/>
        <v>0</v>
      </c>
      <c r="G127" s="24"/>
      <c r="H127" s="24">
        <f t="shared" si="4"/>
        <v>0</v>
      </c>
      <c r="I127" s="24">
        <f t="shared" si="3"/>
        <v>0</v>
      </c>
      <c r="J127" s="22"/>
      <c r="K127" s="22"/>
    </row>
    <row r="128" spans="1:11" s="34" customFormat="1" ht="12.75" x14ac:dyDescent="0.2">
      <c r="A128" s="22">
        <v>117</v>
      </c>
      <c r="B128" s="22" t="s">
        <v>507</v>
      </c>
      <c r="C128" s="22" t="s">
        <v>57</v>
      </c>
      <c r="D128" s="22">
        <v>9000</v>
      </c>
      <c r="E128" s="33"/>
      <c r="F128" s="24">
        <f t="shared" si="5"/>
        <v>0</v>
      </c>
      <c r="G128" s="24"/>
      <c r="H128" s="24">
        <f t="shared" si="4"/>
        <v>0</v>
      </c>
      <c r="I128" s="24">
        <f t="shared" si="3"/>
        <v>0</v>
      </c>
      <c r="J128" s="22"/>
      <c r="K128" s="22"/>
    </row>
    <row r="129" spans="1:11" s="34" customFormat="1" ht="12.75" x14ac:dyDescent="0.2">
      <c r="A129" s="22">
        <v>118</v>
      </c>
      <c r="B129" s="22" t="s">
        <v>508</v>
      </c>
      <c r="C129" s="22" t="s">
        <v>338</v>
      </c>
      <c r="D129" s="22">
        <v>35</v>
      </c>
      <c r="E129" s="33"/>
      <c r="F129" s="24">
        <f t="shared" si="5"/>
        <v>0</v>
      </c>
      <c r="G129" s="24"/>
      <c r="H129" s="24">
        <f t="shared" si="4"/>
        <v>0</v>
      </c>
      <c r="I129" s="24">
        <f t="shared" si="3"/>
        <v>0</v>
      </c>
      <c r="J129" s="22"/>
      <c r="K129" s="22"/>
    </row>
    <row r="130" spans="1:11" s="34" customFormat="1" ht="12.75" x14ac:dyDescent="0.2">
      <c r="A130" s="22">
        <v>119</v>
      </c>
      <c r="B130" s="22" t="s">
        <v>509</v>
      </c>
      <c r="C130" s="22" t="s">
        <v>338</v>
      </c>
      <c r="D130" s="22">
        <v>4200</v>
      </c>
      <c r="E130" s="33"/>
      <c r="F130" s="24">
        <f t="shared" si="5"/>
        <v>0</v>
      </c>
      <c r="G130" s="24"/>
      <c r="H130" s="24">
        <f t="shared" si="4"/>
        <v>0</v>
      </c>
      <c r="I130" s="24">
        <f t="shared" si="3"/>
        <v>0</v>
      </c>
      <c r="J130" s="22"/>
      <c r="K130" s="22"/>
    </row>
    <row r="131" spans="1:11" s="34" customFormat="1" ht="12.75" x14ac:dyDescent="0.2">
      <c r="A131" s="22">
        <v>120</v>
      </c>
      <c r="B131" s="22" t="s">
        <v>510</v>
      </c>
      <c r="C131" s="22" t="s">
        <v>338</v>
      </c>
      <c r="D131" s="22">
        <v>35</v>
      </c>
      <c r="E131" s="33"/>
      <c r="F131" s="24">
        <f t="shared" si="5"/>
        <v>0</v>
      </c>
      <c r="G131" s="24"/>
      <c r="H131" s="24">
        <f t="shared" si="4"/>
        <v>0</v>
      </c>
      <c r="I131" s="24">
        <f t="shared" si="3"/>
        <v>0</v>
      </c>
      <c r="J131" s="22"/>
      <c r="K131" s="22"/>
    </row>
    <row r="132" spans="1:11" s="34" customFormat="1" ht="12.75" x14ac:dyDescent="0.2">
      <c r="A132" s="22">
        <v>121</v>
      </c>
      <c r="B132" s="22" t="s">
        <v>511</v>
      </c>
      <c r="C132" s="22" t="s">
        <v>97</v>
      </c>
      <c r="D132" s="22">
        <v>300</v>
      </c>
      <c r="E132" s="33"/>
      <c r="F132" s="24">
        <f t="shared" si="5"/>
        <v>0</v>
      </c>
      <c r="G132" s="24"/>
      <c r="H132" s="24">
        <f t="shared" si="4"/>
        <v>0</v>
      </c>
      <c r="I132" s="24">
        <f t="shared" si="3"/>
        <v>0</v>
      </c>
      <c r="J132" s="22"/>
      <c r="K132" s="22"/>
    </row>
    <row r="133" spans="1:11" s="34" customFormat="1" ht="12.75" x14ac:dyDescent="0.2">
      <c r="A133" s="22">
        <v>122</v>
      </c>
      <c r="B133" s="22" t="s">
        <v>512</v>
      </c>
      <c r="C133" s="22" t="s">
        <v>57</v>
      </c>
      <c r="D133" s="22">
        <v>14</v>
      </c>
      <c r="E133" s="33"/>
      <c r="F133" s="24">
        <f t="shared" si="5"/>
        <v>0</v>
      </c>
      <c r="G133" s="24"/>
      <c r="H133" s="24">
        <f t="shared" si="4"/>
        <v>0</v>
      </c>
      <c r="I133" s="24">
        <f t="shared" si="3"/>
        <v>0</v>
      </c>
      <c r="J133" s="22"/>
      <c r="K133" s="22"/>
    </row>
    <row r="134" spans="1:11" s="34" customFormat="1" ht="12.75" x14ac:dyDescent="0.2">
      <c r="A134" s="22">
        <v>123</v>
      </c>
      <c r="B134" s="22" t="s">
        <v>513</v>
      </c>
      <c r="C134" s="22" t="s">
        <v>97</v>
      </c>
      <c r="D134" s="22">
        <v>350</v>
      </c>
      <c r="E134" s="33"/>
      <c r="F134" s="24">
        <f t="shared" si="5"/>
        <v>0</v>
      </c>
      <c r="G134" s="24"/>
      <c r="H134" s="24">
        <f t="shared" si="4"/>
        <v>0</v>
      </c>
      <c r="I134" s="24">
        <f t="shared" si="3"/>
        <v>0</v>
      </c>
      <c r="J134" s="22"/>
      <c r="K134" s="22"/>
    </row>
    <row r="135" spans="1:11" s="34" customFormat="1" ht="12.75" x14ac:dyDescent="0.2">
      <c r="A135" s="22">
        <v>124</v>
      </c>
      <c r="B135" s="22" t="s">
        <v>514</v>
      </c>
      <c r="C135" s="22" t="s">
        <v>19</v>
      </c>
      <c r="D135" s="22">
        <v>42</v>
      </c>
      <c r="E135" s="33"/>
      <c r="F135" s="24">
        <f t="shared" si="5"/>
        <v>0</v>
      </c>
      <c r="G135" s="24"/>
      <c r="H135" s="24">
        <f t="shared" si="4"/>
        <v>0</v>
      </c>
      <c r="I135" s="24">
        <f t="shared" si="3"/>
        <v>0</v>
      </c>
      <c r="J135" s="22"/>
      <c r="K135" s="22"/>
    </row>
    <row r="136" spans="1:11" s="34" customFormat="1" ht="12.75" x14ac:dyDescent="0.2">
      <c r="A136" s="22">
        <v>125</v>
      </c>
      <c r="B136" s="22" t="s">
        <v>515</v>
      </c>
      <c r="C136" s="22" t="s">
        <v>57</v>
      </c>
      <c r="D136" s="22">
        <v>56</v>
      </c>
      <c r="E136" s="33"/>
      <c r="F136" s="24">
        <f t="shared" si="5"/>
        <v>0</v>
      </c>
      <c r="G136" s="24"/>
      <c r="H136" s="24">
        <f t="shared" si="4"/>
        <v>0</v>
      </c>
      <c r="I136" s="24">
        <f t="shared" si="3"/>
        <v>0</v>
      </c>
      <c r="J136" s="22"/>
      <c r="K136" s="22"/>
    </row>
    <row r="137" spans="1:11" s="34" customFormat="1" ht="12.75" x14ac:dyDescent="0.2">
      <c r="A137" s="22">
        <v>126</v>
      </c>
      <c r="B137" s="22" t="s">
        <v>516</v>
      </c>
      <c r="C137" s="22" t="s">
        <v>426</v>
      </c>
      <c r="D137" s="22">
        <v>84</v>
      </c>
      <c r="E137" s="33"/>
      <c r="F137" s="24">
        <f t="shared" si="5"/>
        <v>0</v>
      </c>
      <c r="G137" s="24"/>
      <c r="H137" s="24">
        <f t="shared" si="4"/>
        <v>0</v>
      </c>
      <c r="I137" s="24">
        <f t="shared" si="3"/>
        <v>0</v>
      </c>
      <c r="J137" s="22"/>
      <c r="K137" s="22"/>
    </row>
    <row r="138" spans="1:11" s="34" customFormat="1" ht="12.75" x14ac:dyDescent="0.2">
      <c r="A138" s="22">
        <v>127</v>
      </c>
      <c r="B138" s="22" t="s">
        <v>517</v>
      </c>
      <c r="C138" s="22" t="s">
        <v>19</v>
      </c>
      <c r="D138" s="22">
        <v>200</v>
      </c>
      <c r="E138" s="33"/>
      <c r="F138" s="24">
        <f t="shared" si="5"/>
        <v>0</v>
      </c>
      <c r="G138" s="24"/>
      <c r="H138" s="24">
        <f t="shared" si="4"/>
        <v>0</v>
      </c>
      <c r="I138" s="24">
        <f t="shared" si="3"/>
        <v>0</v>
      </c>
      <c r="J138" s="22"/>
      <c r="K138" s="22"/>
    </row>
    <row r="139" spans="1:11" s="34" customFormat="1" ht="12.75" x14ac:dyDescent="0.2">
      <c r="A139" s="22">
        <v>128</v>
      </c>
      <c r="B139" s="22" t="s">
        <v>518</v>
      </c>
      <c r="C139" s="22" t="s">
        <v>426</v>
      </c>
      <c r="D139" s="22">
        <v>25</v>
      </c>
      <c r="E139" s="33"/>
      <c r="F139" s="24">
        <f t="shared" si="5"/>
        <v>0</v>
      </c>
      <c r="G139" s="24"/>
      <c r="H139" s="24">
        <f t="shared" si="4"/>
        <v>0</v>
      </c>
      <c r="I139" s="24">
        <f t="shared" si="3"/>
        <v>0</v>
      </c>
      <c r="J139" s="22"/>
      <c r="K139" s="22"/>
    </row>
    <row r="140" spans="1:11" s="34" customFormat="1" ht="12.75" x14ac:dyDescent="0.2">
      <c r="A140" s="22">
        <v>129</v>
      </c>
      <c r="B140" s="22" t="s">
        <v>519</v>
      </c>
      <c r="C140" s="22" t="s">
        <v>426</v>
      </c>
      <c r="D140" s="22">
        <v>112</v>
      </c>
      <c r="E140" s="33"/>
      <c r="F140" s="24">
        <f t="shared" si="5"/>
        <v>0</v>
      </c>
      <c r="G140" s="24"/>
      <c r="H140" s="24">
        <f t="shared" si="4"/>
        <v>0</v>
      </c>
      <c r="I140" s="24">
        <f t="shared" si="3"/>
        <v>0</v>
      </c>
      <c r="J140" s="22"/>
      <c r="K140" s="22"/>
    </row>
    <row r="141" spans="1:11" s="34" customFormat="1" ht="12.75" x14ac:dyDescent="0.2">
      <c r="A141" s="22">
        <v>130</v>
      </c>
      <c r="B141" s="22" t="s">
        <v>520</v>
      </c>
      <c r="C141" s="22" t="s">
        <v>426</v>
      </c>
      <c r="D141" s="22">
        <v>80</v>
      </c>
      <c r="E141" s="33"/>
      <c r="F141" s="24">
        <f t="shared" si="5"/>
        <v>0</v>
      </c>
      <c r="G141" s="24"/>
      <c r="H141" s="24">
        <f t="shared" si="4"/>
        <v>0</v>
      </c>
      <c r="I141" s="24">
        <f t="shared" si="3"/>
        <v>0</v>
      </c>
      <c r="J141" s="22"/>
      <c r="K141" s="22"/>
    </row>
    <row r="142" spans="1:11" s="34" customFormat="1" ht="12.75" x14ac:dyDescent="0.2">
      <c r="A142" s="22">
        <v>131</v>
      </c>
      <c r="B142" s="22" t="s">
        <v>521</v>
      </c>
      <c r="C142" s="22" t="s">
        <v>19</v>
      </c>
      <c r="D142" s="22">
        <v>14</v>
      </c>
      <c r="E142" s="33"/>
      <c r="F142" s="24">
        <f t="shared" si="5"/>
        <v>0</v>
      </c>
      <c r="G142" s="24"/>
      <c r="H142" s="24">
        <f t="shared" si="4"/>
        <v>0</v>
      </c>
      <c r="I142" s="24">
        <f t="shared" si="3"/>
        <v>0</v>
      </c>
      <c r="J142" s="22"/>
      <c r="K142" s="22"/>
    </row>
    <row r="143" spans="1:11" s="34" customFormat="1" ht="12.75" x14ac:dyDescent="0.2">
      <c r="A143" s="22">
        <v>132</v>
      </c>
      <c r="B143" s="22" t="s">
        <v>522</v>
      </c>
      <c r="C143" s="22" t="s">
        <v>57</v>
      </c>
      <c r="D143" s="22">
        <v>300</v>
      </c>
      <c r="E143" s="33"/>
      <c r="F143" s="24">
        <f t="shared" si="5"/>
        <v>0</v>
      </c>
      <c r="G143" s="24"/>
      <c r="H143" s="24">
        <v>0</v>
      </c>
      <c r="I143" s="24">
        <v>0</v>
      </c>
      <c r="J143" s="22"/>
      <c r="K143" s="22"/>
    </row>
    <row r="144" spans="1:11" s="34" customFormat="1" ht="12.75" x14ac:dyDescent="0.2">
      <c r="A144" s="22">
        <v>133</v>
      </c>
      <c r="B144" s="22" t="s">
        <v>523</v>
      </c>
      <c r="C144" s="22" t="s">
        <v>97</v>
      </c>
      <c r="D144" s="22">
        <v>100</v>
      </c>
      <c r="E144" s="33"/>
      <c r="F144" s="24">
        <f t="shared" si="5"/>
        <v>0</v>
      </c>
      <c r="G144" s="24"/>
      <c r="H144" s="24">
        <f t="shared" si="4"/>
        <v>0</v>
      </c>
      <c r="I144" s="24">
        <f t="shared" si="3"/>
        <v>0</v>
      </c>
      <c r="J144" s="22"/>
      <c r="K144" s="22"/>
    </row>
    <row r="145" spans="1:12" s="34" customFormat="1" ht="12.75" x14ac:dyDescent="0.2">
      <c r="A145" s="22">
        <v>134</v>
      </c>
      <c r="B145" s="22" t="s">
        <v>524</v>
      </c>
      <c r="C145" s="22" t="s">
        <v>57</v>
      </c>
      <c r="D145" s="22">
        <v>7</v>
      </c>
      <c r="E145" s="33"/>
      <c r="F145" s="24">
        <f t="shared" si="5"/>
        <v>0</v>
      </c>
      <c r="G145" s="24"/>
      <c r="H145" s="24">
        <f t="shared" si="4"/>
        <v>0</v>
      </c>
      <c r="I145" s="24">
        <f t="shared" si="3"/>
        <v>0</v>
      </c>
      <c r="J145" s="22"/>
      <c r="K145" s="22"/>
    </row>
    <row r="146" spans="1:12" s="34" customFormat="1" ht="12.75" x14ac:dyDescent="0.2">
      <c r="A146" s="22">
        <v>135</v>
      </c>
      <c r="B146" s="22" t="s">
        <v>525</v>
      </c>
      <c r="C146" s="22" t="s">
        <v>426</v>
      </c>
      <c r="D146" s="22">
        <v>700</v>
      </c>
      <c r="E146" s="33"/>
      <c r="F146" s="24">
        <f t="shared" si="5"/>
        <v>0</v>
      </c>
      <c r="G146" s="24"/>
      <c r="H146" s="24">
        <f t="shared" si="4"/>
        <v>0</v>
      </c>
      <c r="I146" s="24">
        <f t="shared" si="3"/>
        <v>0</v>
      </c>
      <c r="J146" s="22"/>
      <c r="K146" s="22"/>
    </row>
    <row r="147" spans="1:12" s="34" customFormat="1" ht="12.75" x14ac:dyDescent="0.2">
      <c r="A147" s="22">
        <v>136</v>
      </c>
      <c r="B147" s="22" t="s">
        <v>526</v>
      </c>
      <c r="C147" s="22" t="s">
        <v>57</v>
      </c>
      <c r="D147" s="22">
        <v>28</v>
      </c>
      <c r="E147" s="33"/>
      <c r="F147" s="24">
        <f t="shared" si="5"/>
        <v>0</v>
      </c>
      <c r="G147" s="24"/>
      <c r="H147" s="24">
        <f t="shared" si="4"/>
        <v>0</v>
      </c>
      <c r="I147" s="24">
        <f t="shared" si="3"/>
        <v>0</v>
      </c>
      <c r="J147" s="22"/>
      <c r="K147" s="22"/>
    </row>
    <row r="148" spans="1:12" s="34" customFormat="1" ht="12.75" x14ac:dyDescent="0.2">
      <c r="A148" s="22">
        <v>137</v>
      </c>
      <c r="B148" s="22" t="s">
        <v>527</v>
      </c>
      <c r="C148" s="22" t="s">
        <v>19</v>
      </c>
      <c r="D148" s="22">
        <v>210</v>
      </c>
      <c r="E148" s="33"/>
      <c r="F148" s="24">
        <f t="shared" si="5"/>
        <v>0</v>
      </c>
      <c r="G148" s="24"/>
      <c r="H148" s="24">
        <f t="shared" si="4"/>
        <v>0</v>
      </c>
      <c r="I148" s="24">
        <f t="shared" si="3"/>
        <v>0</v>
      </c>
      <c r="J148" s="22"/>
      <c r="K148" s="22"/>
    </row>
    <row r="149" spans="1:12" s="34" customFormat="1" ht="12.75" x14ac:dyDescent="0.2">
      <c r="A149" s="22">
        <v>138</v>
      </c>
      <c r="B149" s="22" t="s">
        <v>528</v>
      </c>
      <c r="C149" s="22" t="s">
        <v>57</v>
      </c>
      <c r="D149" s="22">
        <v>700</v>
      </c>
      <c r="E149" s="33"/>
      <c r="F149" s="24">
        <f t="shared" si="5"/>
        <v>0</v>
      </c>
      <c r="G149" s="24"/>
      <c r="H149" s="24">
        <f t="shared" si="4"/>
        <v>0</v>
      </c>
      <c r="I149" s="24">
        <f t="shared" ref="I149:I227" si="6">D149*H149</f>
        <v>0</v>
      </c>
      <c r="J149" s="22"/>
      <c r="K149" s="22"/>
    </row>
    <row r="150" spans="1:12" s="34" customFormat="1" ht="12.75" x14ac:dyDescent="0.2">
      <c r="A150" s="22">
        <v>139</v>
      </c>
      <c r="B150" s="22" t="s">
        <v>529</v>
      </c>
      <c r="C150" s="22" t="s">
        <v>57</v>
      </c>
      <c r="D150" s="22">
        <v>260</v>
      </c>
      <c r="E150" s="33"/>
      <c r="F150" s="24">
        <f t="shared" si="5"/>
        <v>0</v>
      </c>
      <c r="G150" s="24"/>
      <c r="H150" s="24">
        <f t="shared" si="4"/>
        <v>0</v>
      </c>
      <c r="I150" s="24">
        <f t="shared" si="6"/>
        <v>0</v>
      </c>
      <c r="J150" s="22"/>
      <c r="K150" s="22"/>
    </row>
    <row r="151" spans="1:12" s="34" customFormat="1" ht="12.75" x14ac:dyDescent="0.2">
      <c r="A151" s="22">
        <v>140</v>
      </c>
      <c r="B151" s="22" t="s">
        <v>530</v>
      </c>
      <c r="C151" s="22" t="s">
        <v>57</v>
      </c>
      <c r="D151" s="22">
        <v>14</v>
      </c>
      <c r="E151" s="33"/>
      <c r="F151" s="24">
        <f t="shared" si="5"/>
        <v>0</v>
      </c>
      <c r="G151" s="24"/>
      <c r="H151" s="24">
        <f t="shared" si="4"/>
        <v>0</v>
      </c>
      <c r="I151" s="24">
        <f t="shared" si="6"/>
        <v>0</v>
      </c>
      <c r="J151" s="22"/>
      <c r="K151" s="22"/>
    </row>
    <row r="152" spans="1:12" s="34" customFormat="1" ht="12.75" x14ac:dyDescent="0.2">
      <c r="A152" s="22">
        <v>141</v>
      </c>
      <c r="B152" s="22" t="s">
        <v>531</v>
      </c>
      <c r="C152" s="22" t="s">
        <v>57</v>
      </c>
      <c r="D152" s="22">
        <v>10</v>
      </c>
      <c r="E152" s="22"/>
      <c r="F152" s="24">
        <f t="shared" si="5"/>
        <v>0</v>
      </c>
      <c r="G152" s="24"/>
      <c r="H152" s="24">
        <f t="shared" si="4"/>
        <v>0</v>
      </c>
      <c r="I152" s="24">
        <f t="shared" si="6"/>
        <v>0</v>
      </c>
      <c r="J152" s="22"/>
      <c r="K152" s="22"/>
    </row>
    <row r="153" spans="1:12" s="34" customFormat="1" ht="12.75" x14ac:dyDescent="0.2">
      <c r="A153" s="22">
        <v>142</v>
      </c>
      <c r="B153" s="22" t="s">
        <v>532</v>
      </c>
      <c r="C153" s="22" t="s">
        <v>57</v>
      </c>
      <c r="D153" s="22">
        <v>7</v>
      </c>
      <c r="E153" s="22"/>
      <c r="F153" s="24">
        <f t="shared" si="5"/>
        <v>0</v>
      </c>
      <c r="G153" s="24"/>
      <c r="H153" s="24">
        <f t="shared" si="4"/>
        <v>0</v>
      </c>
      <c r="I153" s="24">
        <f t="shared" si="6"/>
        <v>0</v>
      </c>
      <c r="J153" s="22"/>
      <c r="K153" s="22"/>
    </row>
    <row r="154" spans="1:12" s="34" customFormat="1" ht="12.75" x14ac:dyDescent="0.2">
      <c r="A154" s="22">
        <v>143</v>
      </c>
      <c r="B154" s="22" t="s">
        <v>533</v>
      </c>
      <c r="C154" s="22" t="s">
        <v>19</v>
      </c>
      <c r="D154" s="22">
        <v>700</v>
      </c>
      <c r="E154" s="22"/>
      <c r="F154" s="24">
        <f t="shared" si="5"/>
        <v>0</v>
      </c>
      <c r="G154" s="24"/>
      <c r="H154" s="24">
        <f t="shared" si="4"/>
        <v>0</v>
      </c>
      <c r="I154" s="24">
        <f t="shared" si="6"/>
        <v>0</v>
      </c>
      <c r="J154" s="22"/>
      <c r="K154" s="22"/>
    </row>
    <row r="155" spans="1:12" s="34" customFormat="1" ht="12.75" x14ac:dyDescent="0.2">
      <c r="A155" s="22">
        <v>144</v>
      </c>
      <c r="B155" s="22" t="s">
        <v>534</v>
      </c>
      <c r="C155" s="22" t="s">
        <v>57</v>
      </c>
      <c r="D155" s="22">
        <v>300</v>
      </c>
      <c r="E155" s="25"/>
      <c r="F155" s="24">
        <f t="shared" si="5"/>
        <v>0</v>
      </c>
      <c r="G155" s="24"/>
      <c r="H155" s="24">
        <f t="shared" si="4"/>
        <v>0</v>
      </c>
      <c r="I155" s="24">
        <f t="shared" si="6"/>
        <v>0</v>
      </c>
      <c r="J155" s="25"/>
      <c r="K155" s="22"/>
    </row>
    <row r="156" spans="1:12" s="34" customFormat="1" ht="12.75" x14ac:dyDescent="0.2">
      <c r="A156" s="22">
        <v>145</v>
      </c>
      <c r="B156" s="22" t="s">
        <v>535</v>
      </c>
      <c r="C156" s="22" t="s">
        <v>57</v>
      </c>
      <c r="D156" s="22">
        <v>45</v>
      </c>
      <c r="E156" s="25"/>
      <c r="F156" s="24">
        <f t="shared" si="5"/>
        <v>0</v>
      </c>
      <c r="G156" s="24"/>
      <c r="H156" s="24">
        <f t="shared" si="4"/>
        <v>0</v>
      </c>
      <c r="I156" s="24">
        <f t="shared" si="6"/>
        <v>0</v>
      </c>
      <c r="J156" s="25"/>
      <c r="K156" s="22"/>
    </row>
    <row r="157" spans="1:12" s="34" customFormat="1" ht="12.75" x14ac:dyDescent="0.2">
      <c r="A157" s="22">
        <v>146</v>
      </c>
      <c r="B157" s="22" t="s">
        <v>536</v>
      </c>
      <c r="C157" s="22" t="s">
        <v>57</v>
      </c>
      <c r="D157" s="22">
        <v>45</v>
      </c>
      <c r="E157" s="25"/>
      <c r="F157" s="24">
        <f t="shared" si="5"/>
        <v>0</v>
      </c>
      <c r="G157" s="24"/>
      <c r="H157" s="24">
        <f t="shared" si="4"/>
        <v>0</v>
      </c>
      <c r="I157" s="24">
        <f t="shared" si="6"/>
        <v>0</v>
      </c>
      <c r="J157" s="25"/>
      <c r="K157" s="22"/>
    </row>
    <row r="158" spans="1:12" s="34" customFormat="1" ht="12.75" x14ac:dyDescent="0.2">
      <c r="A158" s="22">
        <v>147</v>
      </c>
      <c r="B158" s="22" t="s">
        <v>537</v>
      </c>
      <c r="C158" s="22" t="s">
        <v>57</v>
      </c>
      <c r="D158" s="22">
        <v>45</v>
      </c>
      <c r="E158" s="25"/>
      <c r="F158" s="24">
        <f t="shared" si="5"/>
        <v>0</v>
      </c>
      <c r="G158" s="24"/>
      <c r="H158" s="24">
        <f t="shared" si="4"/>
        <v>0</v>
      </c>
      <c r="I158" s="24">
        <f t="shared" si="6"/>
        <v>0</v>
      </c>
      <c r="J158" s="25"/>
      <c r="K158" s="22"/>
    </row>
    <row r="159" spans="1:12" s="34" customFormat="1" x14ac:dyDescent="0.25">
      <c r="A159" s="22">
        <v>148</v>
      </c>
      <c r="B159" s="22" t="s">
        <v>538</v>
      </c>
      <c r="C159" s="22" t="s">
        <v>19</v>
      </c>
      <c r="D159" s="22">
        <v>210</v>
      </c>
      <c r="E159" s="52"/>
      <c r="F159" s="24">
        <f t="shared" si="5"/>
        <v>0</v>
      </c>
      <c r="G159" s="24"/>
      <c r="H159" s="24">
        <f t="shared" si="4"/>
        <v>0</v>
      </c>
      <c r="I159" s="24">
        <f t="shared" si="6"/>
        <v>0</v>
      </c>
      <c r="J159" s="52"/>
      <c r="K159" s="22"/>
    </row>
    <row r="160" spans="1:12" s="28" customFormat="1" x14ac:dyDescent="0.25">
      <c r="A160" s="22">
        <v>149</v>
      </c>
      <c r="B160" s="22" t="s">
        <v>539</v>
      </c>
      <c r="C160" s="22" t="s">
        <v>19</v>
      </c>
      <c r="D160" s="22">
        <v>28</v>
      </c>
      <c r="E160" s="52"/>
      <c r="F160" s="24">
        <f t="shared" si="5"/>
        <v>0</v>
      </c>
      <c r="G160" s="24"/>
      <c r="H160" s="24">
        <f t="shared" si="4"/>
        <v>0</v>
      </c>
      <c r="I160" s="24">
        <f t="shared" si="6"/>
        <v>0</v>
      </c>
      <c r="J160" s="52"/>
      <c r="K160" s="22"/>
      <c r="L160" s="34"/>
    </row>
    <row r="161" spans="1:12" x14ac:dyDescent="0.25">
      <c r="A161" s="22">
        <v>150</v>
      </c>
      <c r="B161" s="22" t="s">
        <v>540</v>
      </c>
      <c r="C161" s="22" t="s">
        <v>19</v>
      </c>
      <c r="D161" s="22">
        <v>1540</v>
      </c>
      <c r="E161" s="52"/>
      <c r="F161" s="24">
        <f t="shared" si="5"/>
        <v>0</v>
      </c>
      <c r="G161" s="24"/>
      <c r="H161" s="24">
        <f t="shared" si="4"/>
        <v>0</v>
      </c>
      <c r="I161" s="24">
        <f t="shared" si="6"/>
        <v>0</v>
      </c>
      <c r="J161" s="52"/>
      <c r="K161" s="22"/>
      <c r="L161" s="28"/>
    </row>
    <row r="162" spans="1:12" x14ac:dyDescent="0.25">
      <c r="A162" s="22">
        <v>151</v>
      </c>
      <c r="B162" s="22" t="s">
        <v>541</v>
      </c>
      <c r="C162" s="22" t="s">
        <v>19</v>
      </c>
      <c r="D162" s="22">
        <v>700</v>
      </c>
      <c r="E162" s="52"/>
      <c r="F162" s="24">
        <f t="shared" si="5"/>
        <v>0</v>
      </c>
      <c r="G162" s="24"/>
      <c r="H162" s="24">
        <f t="shared" si="4"/>
        <v>0</v>
      </c>
      <c r="I162" s="24">
        <f t="shared" si="6"/>
        <v>0</v>
      </c>
      <c r="J162" s="52"/>
      <c r="K162" s="22"/>
      <c r="L162" s="28"/>
    </row>
    <row r="163" spans="1:12" x14ac:dyDescent="0.25">
      <c r="A163" s="22">
        <v>152</v>
      </c>
      <c r="B163" s="39" t="s">
        <v>542</v>
      </c>
      <c r="C163" s="22" t="s">
        <v>57</v>
      </c>
      <c r="D163" s="22">
        <v>210</v>
      </c>
      <c r="E163" s="52"/>
      <c r="F163" s="24">
        <f t="shared" si="5"/>
        <v>0</v>
      </c>
      <c r="G163" s="24"/>
      <c r="H163" s="24">
        <f t="shared" si="4"/>
        <v>0</v>
      </c>
      <c r="I163" s="24">
        <f t="shared" si="6"/>
        <v>0</v>
      </c>
      <c r="J163" s="52"/>
      <c r="K163" s="22"/>
    </row>
    <row r="164" spans="1:12" x14ac:dyDescent="0.25">
      <c r="A164" s="22">
        <v>153</v>
      </c>
      <c r="B164" s="22" t="s">
        <v>543</v>
      </c>
      <c r="C164" s="22" t="s">
        <v>57</v>
      </c>
      <c r="D164" s="22">
        <v>70</v>
      </c>
      <c r="E164" s="52"/>
      <c r="F164" s="24">
        <f t="shared" si="5"/>
        <v>0</v>
      </c>
      <c r="G164" s="24"/>
      <c r="H164" s="24">
        <f t="shared" si="4"/>
        <v>0</v>
      </c>
      <c r="I164" s="24">
        <f t="shared" si="6"/>
        <v>0</v>
      </c>
      <c r="J164" s="52"/>
      <c r="K164" s="22"/>
    </row>
    <row r="165" spans="1:12" x14ac:dyDescent="0.25">
      <c r="A165" s="22">
        <v>154</v>
      </c>
      <c r="B165" s="22" t="s">
        <v>544</v>
      </c>
      <c r="C165" s="22" t="s">
        <v>57</v>
      </c>
      <c r="D165" s="22">
        <v>6</v>
      </c>
      <c r="E165" s="52"/>
      <c r="F165" s="24">
        <f t="shared" si="5"/>
        <v>0</v>
      </c>
      <c r="G165" s="24"/>
      <c r="H165" s="24">
        <f t="shared" ref="H165:H227" si="7">(E165*G165)/100+E165</f>
        <v>0</v>
      </c>
      <c r="I165" s="24">
        <f t="shared" si="6"/>
        <v>0</v>
      </c>
      <c r="J165" s="52"/>
      <c r="K165" s="22"/>
    </row>
    <row r="166" spans="1:12" x14ac:dyDescent="0.25">
      <c r="A166" s="22">
        <v>155</v>
      </c>
      <c r="B166" s="22" t="s">
        <v>545</v>
      </c>
      <c r="C166" s="22" t="s">
        <v>338</v>
      </c>
      <c r="D166" s="22">
        <v>42</v>
      </c>
      <c r="E166" s="52"/>
      <c r="F166" s="24">
        <f t="shared" ref="F166:F227" si="8">+D166*E166</f>
        <v>0</v>
      </c>
      <c r="G166" s="24"/>
      <c r="H166" s="24">
        <f t="shared" si="7"/>
        <v>0</v>
      </c>
      <c r="I166" s="24">
        <f t="shared" si="6"/>
        <v>0</v>
      </c>
      <c r="J166" s="52"/>
      <c r="K166" s="22"/>
    </row>
    <row r="167" spans="1:12" x14ac:dyDescent="0.25">
      <c r="A167" s="22">
        <v>156</v>
      </c>
      <c r="B167" s="22" t="s">
        <v>546</v>
      </c>
      <c r="C167" s="22" t="s">
        <v>57</v>
      </c>
      <c r="D167" s="22">
        <v>2500</v>
      </c>
      <c r="E167" s="52"/>
      <c r="F167" s="24">
        <f t="shared" si="8"/>
        <v>0</v>
      </c>
      <c r="G167" s="24"/>
      <c r="H167" s="24">
        <f t="shared" si="7"/>
        <v>0</v>
      </c>
      <c r="I167" s="24">
        <f t="shared" si="6"/>
        <v>0</v>
      </c>
      <c r="J167" s="52"/>
      <c r="K167" s="22"/>
    </row>
    <row r="168" spans="1:12" x14ac:dyDescent="0.25">
      <c r="A168" s="22">
        <v>157</v>
      </c>
      <c r="B168" s="22" t="s">
        <v>547</v>
      </c>
      <c r="C168" s="22" t="s">
        <v>57</v>
      </c>
      <c r="D168" s="22">
        <v>1120</v>
      </c>
      <c r="E168" s="52"/>
      <c r="F168" s="24">
        <f t="shared" si="8"/>
        <v>0</v>
      </c>
      <c r="G168" s="24"/>
      <c r="H168" s="24">
        <f t="shared" si="7"/>
        <v>0</v>
      </c>
      <c r="I168" s="24">
        <f t="shared" si="6"/>
        <v>0</v>
      </c>
      <c r="J168" s="52"/>
      <c r="K168" s="22"/>
    </row>
    <row r="169" spans="1:12" x14ac:dyDescent="0.25">
      <c r="A169" s="22">
        <v>158</v>
      </c>
      <c r="B169" s="22" t="s">
        <v>548</v>
      </c>
      <c r="C169" s="22" t="s">
        <v>57</v>
      </c>
      <c r="D169" s="22">
        <v>1400</v>
      </c>
      <c r="E169" s="52"/>
      <c r="F169" s="24">
        <f t="shared" si="8"/>
        <v>0</v>
      </c>
      <c r="G169" s="24"/>
      <c r="H169" s="24">
        <f t="shared" si="7"/>
        <v>0</v>
      </c>
      <c r="I169" s="24">
        <f t="shared" si="6"/>
        <v>0</v>
      </c>
      <c r="J169" s="52"/>
      <c r="K169" s="22"/>
    </row>
    <row r="170" spans="1:12" x14ac:dyDescent="0.25">
      <c r="A170" s="22">
        <v>159</v>
      </c>
      <c r="B170" s="22" t="s">
        <v>549</v>
      </c>
      <c r="C170" s="22" t="s">
        <v>57</v>
      </c>
      <c r="D170" s="22">
        <v>1400</v>
      </c>
      <c r="E170" s="52"/>
      <c r="F170" s="24">
        <f t="shared" si="8"/>
        <v>0</v>
      </c>
      <c r="G170" s="24"/>
      <c r="H170" s="24">
        <f t="shared" si="7"/>
        <v>0</v>
      </c>
      <c r="I170" s="24">
        <f t="shared" si="6"/>
        <v>0</v>
      </c>
      <c r="J170" s="52"/>
      <c r="K170" s="22"/>
    </row>
    <row r="171" spans="1:12" x14ac:dyDescent="0.25">
      <c r="A171" s="22">
        <v>160</v>
      </c>
      <c r="B171" s="22" t="s">
        <v>550</v>
      </c>
      <c r="C171" s="22" t="s">
        <v>57</v>
      </c>
      <c r="D171" s="22">
        <v>1400</v>
      </c>
      <c r="E171" s="52"/>
      <c r="F171" s="24">
        <f t="shared" si="8"/>
        <v>0</v>
      </c>
      <c r="G171" s="24"/>
      <c r="H171" s="24">
        <f t="shared" si="7"/>
        <v>0</v>
      </c>
      <c r="I171" s="24">
        <f t="shared" si="6"/>
        <v>0</v>
      </c>
      <c r="J171" s="52"/>
      <c r="K171" s="22"/>
    </row>
    <row r="172" spans="1:12" x14ac:dyDescent="0.25">
      <c r="A172" s="22">
        <v>161</v>
      </c>
      <c r="B172" s="22" t="s">
        <v>551</v>
      </c>
      <c r="C172" s="22" t="s">
        <v>57</v>
      </c>
      <c r="D172" s="22">
        <v>1400</v>
      </c>
      <c r="E172" s="52"/>
      <c r="F172" s="24">
        <f t="shared" si="8"/>
        <v>0</v>
      </c>
      <c r="G172" s="24"/>
      <c r="H172" s="24">
        <f t="shared" si="7"/>
        <v>0</v>
      </c>
      <c r="I172" s="24">
        <f t="shared" si="6"/>
        <v>0</v>
      </c>
      <c r="J172" s="52"/>
      <c r="K172" s="22"/>
    </row>
    <row r="173" spans="1:12" x14ac:dyDescent="0.25">
      <c r="A173" s="22">
        <v>162</v>
      </c>
      <c r="B173" s="22" t="s">
        <v>552</v>
      </c>
      <c r="C173" s="22" t="s">
        <v>57</v>
      </c>
      <c r="D173" s="22">
        <v>1400</v>
      </c>
      <c r="E173" s="52"/>
      <c r="F173" s="24">
        <f t="shared" si="8"/>
        <v>0</v>
      </c>
      <c r="G173" s="24"/>
      <c r="H173" s="24">
        <f t="shared" si="7"/>
        <v>0</v>
      </c>
      <c r="I173" s="24">
        <f t="shared" si="6"/>
        <v>0</v>
      </c>
      <c r="J173" s="52"/>
      <c r="K173" s="22"/>
    </row>
    <row r="174" spans="1:12" x14ac:dyDescent="0.25">
      <c r="A174" s="22">
        <v>163</v>
      </c>
      <c r="B174" s="22" t="s">
        <v>553</v>
      </c>
      <c r="C174" s="22" t="s">
        <v>57</v>
      </c>
      <c r="D174" s="22">
        <v>1400</v>
      </c>
      <c r="E174" s="52"/>
      <c r="F174" s="24">
        <f t="shared" si="8"/>
        <v>0</v>
      </c>
      <c r="G174" s="24"/>
      <c r="H174" s="24">
        <f t="shared" si="7"/>
        <v>0</v>
      </c>
      <c r="I174" s="24">
        <f t="shared" si="6"/>
        <v>0</v>
      </c>
      <c r="J174" s="52"/>
      <c r="K174" s="22"/>
    </row>
    <row r="175" spans="1:12" x14ac:dyDescent="0.25">
      <c r="A175" s="22">
        <v>164</v>
      </c>
      <c r="B175" s="22" t="s">
        <v>554</v>
      </c>
      <c r="C175" s="22"/>
      <c r="D175" s="22">
        <v>1400</v>
      </c>
      <c r="E175" s="52"/>
      <c r="F175" s="24">
        <f t="shared" si="8"/>
        <v>0</v>
      </c>
      <c r="G175" s="24"/>
      <c r="H175" s="24">
        <f t="shared" si="7"/>
        <v>0</v>
      </c>
      <c r="I175" s="24">
        <f t="shared" si="6"/>
        <v>0</v>
      </c>
      <c r="J175" s="52"/>
      <c r="K175" s="22"/>
    </row>
    <row r="176" spans="1:12" x14ac:dyDescent="0.25">
      <c r="A176" s="22">
        <v>165</v>
      </c>
      <c r="B176" s="22" t="s">
        <v>555</v>
      </c>
      <c r="C176" s="22" t="s">
        <v>57</v>
      </c>
      <c r="D176" s="22">
        <v>210</v>
      </c>
      <c r="E176" s="52"/>
      <c r="F176" s="24">
        <f t="shared" si="8"/>
        <v>0</v>
      </c>
      <c r="G176" s="24"/>
      <c r="H176" s="24">
        <f t="shared" si="7"/>
        <v>0</v>
      </c>
      <c r="I176" s="24">
        <f t="shared" si="6"/>
        <v>0</v>
      </c>
      <c r="J176" s="52"/>
      <c r="K176" s="22"/>
    </row>
    <row r="177" spans="1:11" x14ac:dyDescent="0.25">
      <c r="A177" s="22">
        <v>166</v>
      </c>
      <c r="B177" s="22" t="s">
        <v>556</v>
      </c>
      <c r="C177" s="22" t="s">
        <v>57</v>
      </c>
      <c r="D177" s="22">
        <v>210</v>
      </c>
      <c r="E177" s="52"/>
      <c r="F177" s="24">
        <f t="shared" si="8"/>
        <v>0</v>
      </c>
      <c r="G177" s="24"/>
      <c r="H177" s="24">
        <f t="shared" si="7"/>
        <v>0</v>
      </c>
      <c r="I177" s="24">
        <f t="shared" si="6"/>
        <v>0</v>
      </c>
      <c r="J177" s="52"/>
      <c r="K177" s="22"/>
    </row>
    <row r="178" spans="1:11" x14ac:dyDescent="0.25">
      <c r="A178" s="22">
        <v>167</v>
      </c>
      <c r="B178" s="22" t="s">
        <v>557</v>
      </c>
      <c r="C178" s="22" t="s">
        <v>57</v>
      </c>
      <c r="D178" s="22">
        <v>210</v>
      </c>
      <c r="E178" s="52"/>
      <c r="F178" s="24">
        <f t="shared" si="8"/>
        <v>0</v>
      </c>
      <c r="G178" s="24"/>
      <c r="H178" s="24">
        <f t="shared" si="7"/>
        <v>0</v>
      </c>
      <c r="I178" s="24">
        <f t="shared" si="6"/>
        <v>0</v>
      </c>
      <c r="J178" s="52"/>
      <c r="K178" s="22"/>
    </row>
    <row r="179" spans="1:11" x14ac:dyDescent="0.25">
      <c r="A179" s="22">
        <v>168</v>
      </c>
      <c r="B179" s="22" t="s">
        <v>558</v>
      </c>
      <c r="C179" s="22" t="s">
        <v>57</v>
      </c>
      <c r="D179" s="22">
        <v>700</v>
      </c>
      <c r="E179" s="52"/>
      <c r="F179" s="24">
        <f t="shared" si="8"/>
        <v>0</v>
      </c>
      <c r="G179" s="24"/>
      <c r="H179" s="24">
        <f t="shared" si="7"/>
        <v>0</v>
      </c>
      <c r="I179" s="24">
        <f t="shared" si="6"/>
        <v>0</v>
      </c>
      <c r="J179" s="52"/>
      <c r="K179" s="22"/>
    </row>
    <row r="180" spans="1:11" x14ac:dyDescent="0.25">
      <c r="A180" s="22">
        <v>169</v>
      </c>
      <c r="B180" s="22" t="s">
        <v>559</v>
      </c>
      <c r="C180" s="22" t="s">
        <v>57</v>
      </c>
      <c r="D180" s="22">
        <v>28</v>
      </c>
      <c r="E180" s="52"/>
      <c r="F180" s="24">
        <f t="shared" si="8"/>
        <v>0</v>
      </c>
      <c r="G180" s="24"/>
      <c r="H180" s="24">
        <f t="shared" si="7"/>
        <v>0</v>
      </c>
      <c r="I180" s="24">
        <f t="shared" si="6"/>
        <v>0</v>
      </c>
      <c r="J180" s="52"/>
      <c r="K180" s="22"/>
    </row>
    <row r="181" spans="1:11" x14ac:dyDescent="0.25">
      <c r="A181" s="22">
        <v>170</v>
      </c>
      <c r="B181" s="22" t="s">
        <v>560</v>
      </c>
      <c r="C181" s="22" t="s">
        <v>19</v>
      </c>
      <c r="D181" s="22">
        <v>5600</v>
      </c>
      <c r="E181" s="52"/>
      <c r="F181" s="24">
        <f t="shared" si="8"/>
        <v>0</v>
      </c>
      <c r="G181" s="24"/>
      <c r="H181" s="24">
        <f t="shared" si="7"/>
        <v>0</v>
      </c>
      <c r="I181" s="24">
        <f t="shared" si="6"/>
        <v>0</v>
      </c>
      <c r="J181" s="52"/>
      <c r="K181" s="22"/>
    </row>
    <row r="182" spans="1:11" x14ac:dyDescent="0.25">
      <c r="A182" s="22">
        <v>171</v>
      </c>
      <c r="B182" s="22" t="s">
        <v>561</v>
      </c>
      <c r="C182" s="22" t="s">
        <v>19</v>
      </c>
      <c r="D182" s="22">
        <v>14</v>
      </c>
      <c r="E182" s="52"/>
      <c r="F182" s="24">
        <f t="shared" si="8"/>
        <v>0</v>
      </c>
      <c r="G182" s="24"/>
      <c r="H182" s="24">
        <f t="shared" si="7"/>
        <v>0</v>
      </c>
      <c r="I182" s="24">
        <f t="shared" si="6"/>
        <v>0</v>
      </c>
      <c r="J182" s="52"/>
      <c r="K182" s="22"/>
    </row>
    <row r="183" spans="1:11" x14ac:dyDescent="0.25">
      <c r="A183" s="22">
        <v>172</v>
      </c>
      <c r="B183" s="22" t="s">
        <v>562</v>
      </c>
      <c r="C183" s="22" t="s">
        <v>97</v>
      </c>
      <c r="D183" s="22">
        <v>150</v>
      </c>
      <c r="E183" s="52"/>
      <c r="F183" s="24">
        <f t="shared" si="8"/>
        <v>0</v>
      </c>
      <c r="G183" s="24"/>
      <c r="H183" s="24">
        <f t="shared" si="7"/>
        <v>0</v>
      </c>
      <c r="I183" s="24">
        <f t="shared" si="6"/>
        <v>0</v>
      </c>
      <c r="J183" s="52"/>
      <c r="K183" s="22"/>
    </row>
    <row r="184" spans="1:11" x14ac:dyDescent="0.25">
      <c r="A184" s="22">
        <v>173</v>
      </c>
      <c r="B184" s="22" t="s">
        <v>563</v>
      </c>
      <c r="C184" s="22" t="s">
        <v>19</v>
      </c>
      <c r="D184" s="22">
        <v>140</v>
      </c>
      <c r="E184" s="52"/>
      <c r="F184" s="24">
        <f t="shared" si="8"/>
        <v>0</v>
      </c>
      <c r="G184" s="24"/>
      <c r="H184" s="24">
        <f t="shared" si="7"/>
        <v>0</v>
      </c>
      <c r="I184" s="24">
        <f t="shared" si="6"/>
        <v>0</v>
      </c>
      <c r="J184" s="52"/>
      <c r="K184" s="22"/>
    </row>
    <row r="185" spans="1:11" x14ac:dyDescent="0.25">
      <c r="A185" s="22">
        <v>174</v>
      </c>
      <c r="B185" s="22" t="s">
        <v>564</v>
      </c>
      <c r="C185" s="22" t="s">
        <v>565</v>
      </c>
      <c r="D185" s="22">
        <v>50</v>
      </c>
      <c r="E185" s="52"/>
      <c r="F185" s="24">
        <f t="shared" si="8"/>
        <v>0</v>
      </c>
      <c r="G185" s="24"/>
      <c r="H185" s="24">
        <f t="shared" si="7"/>
        <v>0</v>
      </c>
      <c r="I185" s="24">
        <f t="shared" si="6"/>
        <v>0</v>
      </c>
      <c r="J185" s="52"/>
      <c r="K185" s="22"/>
    </row>
    <row r="186" spans="1:11" x14ac:dyDescent="0.25">
      <c r="A186" s="22">
        <v>175</v>
      </c>
      <c r="B186" s="22" t="s">
        <v>566</v>
      </c>
      <c r="C186" s="22" t="s">
        <v>19</v>
      </c>
      <c r="D186" s="22">
        <v>14</v>
      </c>
      <c r="E186" s="52"/>
      <c r="F186" s="24">
        <f t="shared" si="8"/>
        <v>0</v>
      </c>
      <c r="G186" s="24"/>
      <c r="H186" s="24">
        <f t="shared" si="7"/>
        <v>0</v>
      </c>
      <c r="I186" s="24">
        <f t="shared" si="6"/>
        <v>0</v>
      </c>
      <c r="J186" s="52"/>
      <c r="K186" s="22"/>
    </row>
    <row r="187" spans="1:11" x14ac:dyDescent="0.25">
      <c r="A187" s="22">
        <v>176</v>
      </c>
      <c r="B187" s="22" t="s">
        <v>567</v>
      </c>
      <c r="C187" s="22" t="s">
        <v>19</v>
      </c>
      <c r="D187" s="22">
        <v>28</v>
      </c>
      <c r="E187" s="52"/>
      <c r="F187" s="24">
        <f t="shared" si="8"/>
        <v>0</v>
      </c>
      <c r="G187" s="24"/>
      <c r="H187" s="24">
        <f t="shared" si="7"/>
        <v>0</v>
      </c>
      <c r="I187" s="24">
        <f t="shared" si="6"/>
        <v>0</v>
      </c>
      <c r="J187" s="52"/>
      <c r="K187" s="22"/>
    </row>
    <row r="188" spans="1:11" x14ac:dyDescent="0.25">
      <c r="A188" s="22">
        <v>177</v>
      </c>
      <c r="B188" s="22" t="s">
        <v>568</v>
      </c>
      <c r="C188" s="22" t="s">
        <v>57</v>
      </c>
      <c r="D188" s="22">
        <v>100</v>
      </c>
      <c r="E188" s="52"/>
      <c r="F188" s="24">
        <f t="shared" si="8"/>
        <v>0</v>
      </c>
      <c r="G188" s="24"/>
      <c r="H188" s="24">
        <v>0</v>
      </c>
      <c r="I188" s="24">
        <v>0</v>
      </c>
      <c r="J188" s="52"/>
      <c r="K188" s="22"/>
    </row>
    <row r="189" spans="1:11" x14ac:dyDescent="0.25">
      <c r="A189" s="22">
        <v>178</v>
      </c>
      <c r="B189" s="22" t="s">
        <v>569</v>
      </c>
      <c r="C189" s="22" t="s">
        <v>19</v>
      </c>
      <c r="D189" s="22">
        <v>40</v>
      </c>
      <c r="E189" s="52"/>
      <c r="F189" s="24">
        <f t="shared" si="8"/>
        <v>0</v>
      </c>
      <c r="G189" s="24"/>
      <c r="H189" s="24">
        <f t="shared" si="7"/>
        <v>0</v>
      </c>
      <c r="I189" s="24">
        <f t="shared" si="6"/>
        <v>0</v>
      </c>
      <c r="J189" s="52"/>
      <c r="K189" s="22"/>
    </row>
    <row r="190" spans="1:11" x14ac:dyDescent="0.25">
      <c r="A190" s="22">
        <v>179</v>
      </c>
      <c r="B190" s="22" t="s">
        <v>570</v>
      </c>
      <c r="C190" s="22" t="s">
        <v>57</v>
      </c>
      <c r="D190" s="22">
        <v>60</v>
      </c>
      <c r="E190" s="52"/>
      <c r="F190" s="24">
        <f t="shared" si="8"/>
        <v>0</v>
      </c>
      <c r="G190" s="24"/>
      <c r="H190" s="24">
        <f t="shared" si="7"/>
        <v>0</v>
      </c>
      <c r="I190" s="24">
        <f t="shared" si="6"/>
        <v>0</v>
      </c>
      <c r="J190" s="52"/>
      <c r="K190" s="22"/>
    </row>
    <row r="191" spans="1:11" x14ac:dyDescent="0.25">
      <c r="A191" s="22">
        <v>180</v>
      </c>
      <c r="B191" s="22" t="s">
        <v>571</v>
      </c>
      <c r="C191" s="22" t="s">
        <v>338</v>
      </c>
      <c r="D191" s="22">
        <v>1600</v>
      </c>
      <c r="E191" s="52"/>
      <c r="F191" s="24">
        <f t="shared" si="8"/>
        <v>0</v>
      </c>
      <c r="G191" s="24"/>
      <c r="H191" s="24">
        <f t="shared" si="7"/>
        <v>0</v>
      </c>
      <c r="I191" s="24">
        <f t="shared" si="6"/>
        <v>0</v>
      </c>
      <c r="J191" s="52"/>
      <c r="K191" s="22"/>
    </row>
    <row r="192" spans="1:11" x14ac:dyDescent="0.25">
      <c r="A192" s="22">
        <v>181</v>
      </c>
      <c r="B192" s="22" t="s">
        <v>572</v>
      </c>
      <c r="C192" s="22" t="s">
        <v>338</v>
      </c>
      <c r="D192" s="22">
        <v>1600</v>
      </c>
      <c r="E192" s="52"/>
      <c r="F192" s="24">
        <f t="shared" si="8"/>
        <v>0</v>
      </c>
      <c r="G192" s="24"/>
      <c r="H192" s="24">
        <f t="shared" si="7"/>
        <v>0</v>
      </c>
      <c r="I192" s="24">
        <f t="shared" si="6"/>
        <v>0</v>
      </c>
      <c r="J192" s="52"/>
      <c r="K192" s="22"/>
    </row>
    <row r="193" spans="1:11" x14ac:dyDescent="0.25">
      <c r="A193" s="22">
        <v>182</v>
      </c>
      <c r="B193" s="22" t="s">
        <v>573</v>
      </c>
      <c r="C193" s="22" t="s">
        <v>338</v>
      </c>
      <c r="D193" s="22">
        <v>224</v>
      </c>
      <c r="E193" s="52"/>
      <c r="F193" s="24">
        <f t="shared" si="8"/>
        <v>0</v>
      </c>
      <c r="G193" s="24"/>
      <c r="H193" s="24">
        <f t="shared" si="7"/>
        <v>0</v>
      </c>
      <c r="I193" s="24">
        <f t="shared" si="6"/>
        <v>0</v>
      </c>
      <c r="J193" s="52"/>
      <c r="K193" s="22"/>
    </row>
    <row r="194" spans="1:11" x14ac:dyDescent="0.25">
      <c r="A194" s="22">
        <v>183</v>
      </c>
      <c r="B194" s="22" t="s">
        <v>574</v>
      </c>
      <c r="C194" s="22" t="s">
        <v>338</v>
      </c>
      <c r="D194" s="22">
        <v>1500</v>
      </c>
      <c r="E194" s="52"/>
      <c r="F194" s="24">
        <f t="shared" si="8"/>
        <v>0</v>
      </c>
      <c r="G194" s="24"/>
      <c r="H194" s="24">
        <f t="shared" si="7"/>
        <v>0</v>
      </c>
      <c r="I194" s="24">
        <f t="shared" si="6"/>
        <v>0</v>
      </c>
      <c r="J194" s="52"/>
      <c r="K194" s="22"/>
    </row>
    <row r="195" spans="1:11" x14ac:dyDescent="0.25">
      <c r="A195" s="22">
        <v>184</v>
      </c>
      <c r="B195" s="22" t="s">
        <v>575</v>
      </c>
      <c r="C195" s="22" t="s">
        <v>338</v>
      </c>
      <c r="D195" s="22">
        <v>251.99999999999997</v>
      </c>
      <c r="E195" s="52"/>
      <c r="F195" s="24">
        <f t="shared" si="8"/>
        <v>0</v>
      </c>
      <c r="G195" s="24"/>
      <c r="H195" s="24">
        <f t="shared" si="7"/>
        <v>0</v>
      </c>
      <c r="I195" s="24">
        <f t="shared" si="6"/>
        <v>0</v>
      </c>
      <c r="J195" s="52"/>
      <c r="K195" s="22"/>
    </row>
    <row r="196" spans="1:11" x14ac:dyDescent="0.25">
      <c r="A196" s="22">
        <v>185</v>
      </c>
      <c r="B196" s="22" t="s">
        <v>576</v>
      </c>
      <c r="C196" s="22" t="s">
        <v>338</v>
      </c>
      <c r="D196" s="22">
        <v>7000</v>
      </c>
      <c r="E196" s="52"/>
      <c r="F196" s="24">
        <f t="shared" si="8"/>
        <v>0</v>
      </c>
      <c r="G196" s="24"/>
      <c r="H196" s="24">
        <f t="shared" si="7"/>
        <v>0</v>
      </c>
      <c r="I196" s="24">
        <f t="shared" si="6"/>
        <v>0</v>
      </c>
      <c r="J196" s="52"/>
      <c r="K196" s="22"/>
    </row>
    <row r="197" spans="1:11" x14ac:dyDescent="0.25">
      <c r="A197" s="22">
        <v>186</v>
      </c>
      <c r="B197" s="22" t="s">
        <v>577</v>
      </c>
      <c r="C197" s="22" t="s">
        <v>338</v>
      </c>
      <c r="D197" s="22">
        <v>1400</v>
      </c>
      <c r="E197" s="52"/>
      <c r="F197" s="24">
        <f t="shared" si="8"/>
        <v>0</v>
      </c>
      <c r="G197" s="24"/>
      <c r="H197" s="24">
        <f t="shared" si="7"/>
        <v>0</v>
      </c>
      <c r="I197" s="24">
        <f t="shared" si="6"/>
        <v>0</v>
      </c>
      <c r="J197" s="52"/>
      <c r="K197" s="22"/>
    </row>
    <row r="198" spans="1:11" x14ac:dyDescent="0.25">
      <c r="A198" s="22">
        <v>187</v>
      </c>
      <c r="B198" s="22" t="s">
        <v>578</v>
      </c>
      <c r="C198" s="22" t="s">
        <v>338</v>
      </c>
      <c r="D198" s="22">
        <v>251.99999999999997</v>
      </c>
      <c r="E198" s="52"/>
      <c r="F198" s="24">
        <f t="shared" si="8"/>
        <v>0</v>
      </c>
      <c r="G198" s="24"/>
      <c r="H198" s="24">
        <f t="shared" si="7"/>
        <v>0</v>
      </c>
      <c r="I198" s="24">
        <f t="shared" si="6"/>
        <v>0</v>
      </c>
      <c r="J198" s="52"/>
      <c r="K198" s="22"/>
    </row>
    <row r="199" spans="1:11" x14ac:dyDescent="0.25">
      <c r="A199" s="22">
        <v>188</v>
      </c>
      <c r="B199" s="22" t="s">
        <v>579</v>
      </c>
      <c r="C199" s="22" t="s">
        <v>19</v>
      </c>
      <c r="D199" s="22">
        <v>210</v>
      </c>
      <c r="E199" s="52"/>
      <c r="F199" s="24">
        <f t="shared" si="8"/>
        <v>0</v>
      </c>
      <c r="G199" s="24"/>
      <c r="H199" s="24">
        <f t="shared" si="7"/>
        <v>0</v>
      </c>
      <c r="I199" s="24">
        <f t="shared" si="6"/>
        <v>0</v>
      </c>
      <c r="J199" s="52"/>
      <c r="K199" s="22"/>
    </row>
    <row r="200" spans="1:11" x14ac:dyDescent="0.25">
      <c r="A200" s="22">
        <v>189</v>
      </c>
      <c r="B200" s="22" t="s">
        <v>580</v>
      </c>
      <c r="C200" s="22" t="s">
        <v>426</v>
      </c>
      <c r="D200" s="22">
        <v>140</v>
      </c>
      <c r="E200" s="52"/>
      <c r="F200" s="24">
        <f t="shared" si="8"/>
        <v>0</v>
      </c>
      <c r="G200" s="24"/>
      <c r="H200" s="24">
        <f t="shared" si="7"/>
        <v>0</v>
      </c>
      <c r="I200" s="24">
        <f t="shared" si="6"/>
        <v>0</v>
      </c>
      <c r="J200" s="52"/>
      <c r="K200" s="22"/>
    </row>
    <row r="201" spans="1:11" x14ac:dyDescent="0.25">
      <c r="A201" s="22">
        <v>190</v>
      </c>
      <c r="B201" s="22" t="s">
        <v>581</v>
      </c>
      <c r="C201" s="22" t="s">
        <v>57</v>
      </c>
      <c r="D201" s="22">
        <v>1400</v>
      </c>
      <c r="E201" s="52"/>
      <c r="F201" s="24">
        <f t="shared" si="8"/>
        <v>0</v>
      </c>
      <c r="G201" s="24"/>
      <c r="H201" s="24">
        <f t="shared" si="7"/>
        <v>0</v>
      </c>
      <c r="I201" s="24">
        <f t="shared" si="6"/>
        <v>0</v>
      </c>
      <c r="J201" s="52"/>
      <c r="K201" s="22"/>
    </row>
    <row r="202" spans="1:11" x14ac:dyDescent="0.25">
      <c r="A202" s="22">
        <v>191</v>
      </c>
      <c r="B202" s="22" t="s">
        <v>582</v>
      </c>
      <c r="C202" s="22" t="s">
        <v>57</v>
      </c>
      <c r="D202" s="22">
        <v>62.999999999999993</v>
      </c>
      <c r="E202" s="52"/>
      <c r="F202" s="24">
        <f t="shared" si="8"/>
        <v>0</v>
      </c>
      <c r="G202" s="24"/>
      <c r="H202" s="24">
        <f t="shared" si="7"/>
        <v>0</v>
      </c>
      <c r="I202" s="24">
        <f t="shared" si="6"/>
        <v>0</v>
      </c>
      <c r="J202" s="52"/>
      <c r="K202" s="22"/>
    </row>
    <row r="203" spans="1:11" x14ac:dyDescent="0.25">
      <c r="A203" s="22">
        <v>192</v>
      </c>
      <c r="B203" s="22" t="s">
        <v>583</v>
      </c>
      <c r="C203" s="22" t="s">
        <v>57</v>
      </c>
      <c r="D203" s="22">
        <v>42</v>
      </c>
      <c r="E203" s="52"/>
      <c r="F203" s="24">
        <f t="shared" si="8"/>
        <v>0</v>
      </c>
      <c r="G203" s="24"/>
      <c r="H203" s="24">
        <f t="shared" si="7"/>
        <v>0</v>
      </c>
      <c r="I203" s="24">
        <f t="shared" si="6"/>
        <v>0</v>
      </c>
      <c r="J203" s="52"/>
      <c r="K203" s="22"/>
    </row>
    <row r="204" spans="1:11" x14ac:dyDescent="0.25">
      <c r="A204" s="22">
        <v>193</v>
      </c>
      <c r="B204" s="22" t="s">
        <v>584</v>
      </c>
      <c r="C204" s="22" t="s">
        <v>57</v>
      </c>
      <c r="D204" s="22">
        <v>14</v>
      </c>
      <c r="E204" s="52"/>
      <c r="F204" s="24">
        <f t="shared" si="8"/>
        <v>0</v>
      </c>
      <c r="G204" s="24"/>
      <c r="H204" s="24">
        <f t="shared" si="7"/>
        <v>0</v>
      </c>
      <c r="I204" s="24">
        <f t="shared" si="6"/>
        <v>0</v>
      </c>
      <c r="J204" s="52"/>
      <c r="K204" s="22"/>
    </row>
    <row r="205" spans="1:11" x14ac:dyDescent="0.25">
      <c r="A205" s="22">
        <v>194</v>
      </c>
      <c r="B205" s="22" t="s">
        <v>585</v>
      </c>
      <c r="C205" s="22" t="s">
        <v>57</v>
      </c>
      <c r="D205" s="22">
        <v>150</v>
      </c>
      <c r="E205" s="52"/>
      <c r="F205" s="24">
        <f t="shared" si="8"/>
        <v>0</v>
      </c>
      <c r="G205" s="24"/>
      <c r="H205" s="24">
        <f t="shared" si="7"/>
        <v>0</v>
      </c>
      <c r="I205" s="24">
        <f t="shared" si="6"/>
        <v>0</v>
      </c>
      <c r="J205" s="52"/>
      <c r="K205" s="22"/>
    </row>
    <row r="206" spans="1:11" x14ac:dyDescent="0.25">
      <c r="A206" s="22">
        <v>195</v>
      </c>
      <c r="B206" s="22" t="s">
        <v>586</v>
      </c>
      <c r="C206" s="22" t="s">
        <v>57</v>
      </c>
      <c r="D206" s="22">
        <v>100</v>
      </c>
      <c r="E206" s="52"/>
      <c r="F206" s="24">
        <f t="shared" si="8"/>
        <v>0</v>
      </c>
      <c r="G206" s="24"/>
      <c r="H206" s="24">
        <f t="shared" si="7"/>
        <v>0</v>
      </c>
      <c r="I206" s="24">
        <f t="shared" si="6"/>
        <v>0</v>
      </c>
      <c r="J206" s="52"/>
      <c r="K206" s="22"/>
    </row>
    <row r="207" spans="1:11" x14ac:dyDescent="0.25">
      <c r="A207" s="22">
        <v>196</v>
      </c>
      <c r="B207" s="22" t="s">
        <v>587</v>
      </c>
      <c r="C207" s="22" t="s">
        <v>57</v>
      </c>
      <c r="D207" s="22">
        <v>14</v>
      </c>
      <c r="E207" s="52"/>
      <c r="F207" s="24">
        <f t="shared" si="8"/>
        <v>0</v>
      </c>
      <c r="G207" s="24"/>
      <c r="H207" s="24">
        <f t="shared" si="7"/>
        <v>0</v>
      </c>
      <c r="I207" s="24">
        <f t="shared" si="6"/>
        <v>0</v>
      </c>
      <c r="J207" s="52"/>
      <c r="K207" s="22"/>
    </row>
    <row r="208" spans="1:11" x14ac:dyDescent="0.25">
      <c r="A208" s="22">
        <v>197</v>
      </c>
      <c r="B208" s="22" t="s">
        <v>588</v>
      </c>
      <c r="C208" s="22" t="s">
        <v>19</v>
      </c>
      <c r="D208" s="22">
        <v>14</v>
      </c>
      <c r="E208" s="52"/>
      <c r="F208" s="24">
        <f t="shared" si="8"/>
        <v>0</v>
      </c>
      <c r="G208" s="24"/>
      <c r="H208" s="24">
        <f t="shared" si="7"/>
        <v>0</v>
      </c>
      <c r="I208" s="24">
        <f t="shared" si="6"/>
        <v>0</v>
      </c>
      <c r="J208" s="52"/>
      <c r="K208" s="22"/>
    </row>
    <row r="209" spans="1:11" x14ac:dyDescent="0.25">
      <c r="A209" s="22">
        <v>198</v>
      </c>
      <c r="B209" s="22" t="s">
        <v>589</v>
      </c>
      <c r="C209" s="22" t="s">
        <v>57</v>
      </c>
      <c r="D209" s="22">
        <v>300</v>
      </c>
      <c r="E209" s="52"/>
      <c r="F209" s="24">
        <f t="shared" si="8"/>
        <v>0</v>
      </c>
      <c r="G209" s="24"/>
      <c r="H209" s="24">
        <v>0</v>
      </c>
      <c r="I209" s="24">
        <v>0</v>
      </c>
      <c r="J209" s="52"/>
      <c r="K209" s="22"/>
    </row>
    <row r="210" spans="1:11" x14ac:dyDescent="0.25">
      <c r="A210" s="22">
        <v>199</v>
      </c>
      <c r="B210" s="22" t="s">
        <v>590</v>
      </c>
      <c r="C210" s="22" t="s">
        <v>97</v>
      </c>
      <c r="D210" s="22">
        <v>30</v>
      </c>
      <c r="E210" s="52"/>
      <c r="F210" s="24">
        <f t="shared" si="8"/>
        <v>0</v>
      </c>
      <c r="G210" s="24"/>
      <c r="H210" s="24">
        <f t="shared" si="7"/>
        <v>0</v>
      </c>
      <c r="I210" s="24">
        <f t="shared" si="6"/>
        <v>0</v>
      </c>
      <c r="J210" s="52"/>
      <c r="K210" s="22"/>
    </row>
    <row r="211" spans="1:11" x14ac:dyDescent="0.25">
      <c r="A211" s="22">
        <v>200</v>
      </c>
      <c r="B211" s="22" t="s">
        <v>591</v>
      </c>
      <c r="C211" s="22" t="s">
        <v>97</v>
      </c>
      <c r="D211" s="22">
        <v>30</v>
      </c>
      <c r="E211" s="52"/>
      <c r="F211" s="24">
        <f t="shared" si="8"/>
        <v>0</v>
      </c>
      <c r="G211" s="24"/>
      <c r="H211" s="24">
        <f t="shared" si="7"/>
        <v>0</v>
      </c>
      <c r="I211" s="24">
        <f t="shared" si="6"/>
        <v>0</v>
      </c>
      <c r="J211" s="52"/>
      <c r="K211" s="22"/>
    </row>
    <row r="212" spans="1:11" x14ac:dyDescent="0.25">
      <c r="A212" s="22">
        <v>201</v>
      </c>
      <c r="B212" s="22" t="s">
        <v>592</v>
      </c>
      <c r="C212" s="22" t="s">
        <v>338</v>
      </c>
      <c r="D212" s="22">
        <v>14</v>
      </c>
      <c r="E212" s="52"/>
      <c r="F212" s="24">
        <f t="shared" si="8"/>
        <v>0</v>
      </c>
      <c r="G212" s="24"/>
      <c r="H212" s="24">
        <f t="shared" si="7"/>
        <v>0</v>
      </c>
      <c r="I212" s="24">
        <f t="shared" si="6"/>
        <v>0</v>
      </c>
      <c r="J212" s="52"/>
      <c r="K212" s="22"/>
    </row>
    <row r="213" spans="1:11" x14ac:dyDescent="0.25">
      <c r="A213" s="22">
        <v>202</v>
      </c>
      <c r="B213" s="22" t="s">
        <v>593</v>
      </c>
      <c r="C213" s="22" t="s">
        <v>338</v>
      </c>
      <c r="D213" s="22">
        <v>140</v>
      </c>
      <c r="E213" s="52"/>
      <c r="F213" s="24">
        <f t="shared" si="8"/>
        <v>0</v>
      </c>
      <c r="G213" s="24"/>
      <c r="H213" s="24">
        <f t="shared" si="7"/>
        <v>0</v>
      </c>
      <c r="I213" s="24">
        <f t="shared" si="6"/>
        <v>0</v>
      </c>
      <c r="J213" s="52"/>
      <c r="K213" s="22"/>
    </row>
    <row r="214" spans="1:11" x14ac:dyDescent="0.25">
      <c r="A214" s="22">
        <v>203</v>
      </c>
      <c r="B214" s="22" t="s">
        <v>594</v>
      </c>
      <c r="C214" s="22" t="s">
        <v>338</v>
      </c>
      <c r="D214" s="22">
        <v>840</v>
      </c>
      <c r="E214" s="52"/>
      <c r="F214" s="24">
        <f t="shared" si="8"/>
        <v>0</v>
      </c>
      <c r="G214" s="24"/>
      <c r="H214" s="24">
        <f t="shared" si="7"/>
        <v>0</v>
      </c>
      <c r="I214" s="24">
        <f t="shared" si="6"/>
        <v>0</v>
      </c>
      <c r="J214" s="52"/>
      <c r="K214" s="22"/>
    </row>
    <row r="215" spans="1:11" x14ac:dyDescent="0.25">
      <c r="A215" s="22">
        <v>204</v>
      </c>
      <c r="B215" s="59" t="s">
        <v>595</v>
      </c>
      <c r="C215" s="22" t="s">
        <v>97</v>
      </c>
      <c r="D215" s="22">
        <v>70</v>
      </c>
      <c r="E215" s="52"/>
      <c r="F215" s="24">
        <f t="shared" si="8"/>
        <v>0</v>
      </c>
      <c r="G215" s="24"/>
      <c r="H215" s="24">
        <f t="shared" si="7"/>
        <v>0</v>
      </c>
      <c r="I215" s="24">
        <f t="shared" si="6"/>
        <v>0</v>
      </c>
      <c r="J215" s="52"/>
      <c r="K215" s="22"/>
    </row>
    <row r="216" spans="1:11" x14ac:dyDescent="0.25">
      <c r="A216" s="22">
        <v>205</v>
      </c>
      <c r="B216" s="22" t="s">
        <v>596</v>
      </c>
      <c r="C216" s="22" t="s">
        <v>338</v>
      </c>
      <c r="D216" s="22">
        <v>140</v>
      </c>
      <c r="E216" s="52"/>
      <c r="F216" s="24">
        <f t="shared" si="8"/>
        <v>0</v>
      </c>
      <c r="G216" s="24"/>
      <c r="H216" s="24">
        <f t="shared" si="7"/>
        <v>0</v>
      </c>
      <c r="I216" s="24">
        <f t="shared" si="6"/>
        <v>0</v>
      </c>
      <c r="J216" s="52"/>
      <c r="K216" s="22"/>
    </row>
    <row r="217" spans="1:11" x14ac:dyDescent="0.25">
      <c r="A217" s="22">
        <v>206</v>
      </c>
      <c r="B217" s="22" t="s">
        <v>597</v>
      </c>
      <c r="C217" s="22" t="s">
        <v>97</v>
      </c>
      <c r="D217" s="22">
        <v>50</v>
      </c>
      <c r="E217" s="52"/>
      <c r="F217" s="24">
        <f t="shared" si="8"/>
        <v>0</v>
      </c>
      <c r="G217" s="24"/>
      <c r="H217" s="24">
        <f t="shared" si="7"/>
        <v>0</v>
      </c>
      <c r="I217" s="24">
        <f t="shared" si="6"/>
        <v>0</v>
      </c>
      <c r="J217" s="52"/>
      <c r="K217" s="22"/>
    </row>
    <row r="218" spans="1:11" x14ac:dyDescent="0.25">
      <c r="A218" s="22">
        <v>207</v>
      </c>
      <c r="B218" s="22" t="s">
        <v>598</v>
      </c>
      <c r="C218" s="22" t="s">
        <v>338</v>
      </c>
      <c r="D218" s="22">
        <v>140</v>
      </c>
      <c r="E218" s="52"/>
      <c r="F218" s="24">
        <f t="shared" si="8"/>
        <v>0</v>
      </c>
      <c r="G218" s="24"/>
      <c r="H218" s="24">
        <f t="shared" si="7"/>
        <v>0</v>
      </c>
      <c r="I218" s="24">
        <f t="shared" si="6"/>
        <v>0</v>
      </c>
      <c r="J218" s="52"/>
      <c r="K218" s="22"/>
    </row>
    <row r="219" spans="1:11" x14ac:dyDescent="0.25">
      <c r="A219" s="22">
        <v>208</v>
      </c>
      <c r="B219" s="22" t="s">
        <v>599</v>
      </c>
      <c r="C219" s="22" t="s">
        <v>338</v>
      </c>
      <c r="D219" s="22">
        <v>14</v>
      </c>
      <c r="E219" s="52"/>
      <c r="F219" s="24">
        <f t="shared" si="8"/>
        <v>0</v>
      </c>
      <c r="G219" s="24"/>
      <c r="H219" s="24">
        <f t="shared" si="7"/>
        <v>0</v>
      </c>
      <c r="I219" s="24">
        <f t="shared" si="6"/>
        <v>0</v>
      </c>
      <c r="J219" s="52"/>
      <c r="K219" s="22"/>
    </row>
    <row r="220" spans="1:11" x14ac:dyDescent="0.25">
      <c r="A220" s="22">
        <v>209</v>
      </c>
      <c r="B220" s="22" t="s">
        <v>600</v>
      </c>
      <c r="C220" s="22" t="s">
        <v>57</v>
      </c>
      <c r="D220" s="22">
        <v>25</v>
      </c>
      <c r="E220" s="52"/>
      <c r="F220" s="24">
        <f t="shared" si="8"/>
        <v>0</v>
      </c>
      <c r="G220" s="24"/>
      <c r="H220" s="24">
        <f t="shared" si="7"/>
        <v>0</v>
      </c>
      <c r="I220" s="24">
        <f t="shared" si="6"/>
        <v>0</v>
      </c>
      <c r="J220" s="52"/>
      <c r="K220" s="22"/>
    </row>
    <row r="221" spans="1:11" x14ac:dyDescent="0.25">
      <c r="A221" s="22">
        <v>210</v>
      </c>
      <c r="B221" s="22" t="s">
        <v>601</v>
      </c>
      <c r="C221" s="22" t="s">
        <v>19</v>
      </c>
      <c r="D221" s="22">
        <v>60</v>
      </c>
      <c r="E221" s="52"/>
      <c r="F221" s="24">
        <f t="shared" si="8"/>
        <v>0</v>
      </c>
      <c r="G221" s="24"/>
      <c r="H221" s="24">
        <f t="shared" si="7"/>
        <v>0</v>
      </c>
      <c r="I221" s="24">
        <f t="shared" si="6"/>
        <v>0</v>
      </c>
      <c r="J221" s="52"/>
      <c r="K221" s="22"/>
    </row>
    <row r="222" spans="1:11" x14ac:dyDescent="0.25">
      <c r="A222" s="22">
        <v>211</v>
      </c>
      <c r="B222" s="22" t="s">
        <v>602</v>
      </c>
      <c r="C222" s="22" t="s">
        <v>97</v>
      </c>
      <c r="D222" s="22">
        <v>40</v>
      </c>
      <c r="E222" s="52"/>
      <c r="F222" s="24">
        <f t="shared" si="8"/>
        <v>0</v>
      </c>
      <c r="G222" s="24"/>
      <c r="H222" s="24">
        <f t="shared" si="7"/>
        <v>0</v>
      </c>
      <c r="I222" s="24">
        <f t="shared" si="6"/>
        <v>0</v>
      </c>
      <c r="J222" s="52"/>
      <c r="K222" s="22"/>
    </row>
    <row r="223" spans="1:11" x14ac:dyDescent="0.25">
      <c r="A223" s="22">
        <v>212</v>
      </c>
      <c r="B223" s="22" t="s">
        <v>603</v>
      </c>
      <c r="C223" s="22" t="s">
        <v>19</v>
      </c>
      <c r="D223" s="22">
        <v>49</v>
      </c>
      <c r="E223" s="52"/>
      <c r="F223" s="24">
        <f t="shared" si="8"/>
        <v>0</v>
      </c>
      <c r="G223" s="24"/>
      <c r="H223" s="24">
        <f t="shared" si="7"/>
        <v>0</v>
      </c>
      <c r="I223" s="24">
        <f t="shared" si="6"/>
        <v>0</v>
      </c>
      <c r="J223" s="52"/>
      <c r="K223" s="22"/>
    </row>
    <row r="224" spans="1:11" x14ac:dyDescent="0.25">
      <c r="A224" s="22">
        <v>213</v>
      </c>
      <c r="B224" s="22" t="s">
        <v>604</v>
      </c>
      <c r="C224" s="22" t="s">
        <v>57</v>
      </c>
      <c r="D224" s="22">
        <v>3</v>
      </c>
      <c r="E224" s="52"/>
      <c r="F224" s="24">
        <f t="shared" si="8"/>
        <v>0</v>
      </c>
      <c r="G224" s="24"/>
      <c r="H224" s="24">
        <f t="shared" si="7"/>
        <v>0</v>
      </c>
      <c r="I224" s="24">
        <f t="shared" si="6"/>
        <v>0</v>
      </c>
      <c r="J224" s="52"/>
      <c r="K224" s="22"/>
    </row>
    <row r="225" spans="1:11" x14ac:dyDescent="0.25">
      <c r="A225" s="22">
        <v>214</v>
      </c>
      <c r="B225" s="60" t="s">
        <v>605</v>
      </c>
      <c r="C225" s="22" t="s">
        <v>57</v>
      </c>
      <c r="D225" s="22">
        <v>14</v>
      </c>
      <c r="E225" s="52"/>
      <c r="F225" s="24">
        <f t="shared" si="8"/>
        <v>0</v>
      </c>
      <c r="G225" s="24"/>
      <c r="H225" s="24">
        <f t="shared" si="7"/>
        <v>0</v>
      </c>
      <c r="I225" s="24">
        <f t="shared" si="6"/>
        <v>0</v>
      </c>
      <c r="J225" s="52"/>
      <c r="K225" s="22"/>
    </row>
    <row r="226" spans="1:11" x14ac:dyDescent="0.25">
      <c r="A226" s="22">
        <v>215</v>
      </c>
      <c r="B226" s="60" t="s">
        <v>606</v>
      </c>
      <c r="C226" s="22" t="s">
        <v>57</v>
      </c>
      <c r="D226" s="22">
        <v>210</v>
      </c>
      <c r="E226" s="52"/>
      <c r="F226" s="24">
        <f t="shared" si="8"/>
        <v>0</v>
      </c>
      <c r="G226" s="24"/>
      <c r="H226" s="24">
        <f t="shared" si="7"/>
        <v>0</v>
      </c>
      <c r="I226" s="24">
        <f t="shared" si="6"/>
        <v>0</v>
      </c>
      <c r="J226" s="52"/>
      <c r="K226" s="22"/>
    </row>
    <row r="227" spans="1:11" x14ac:dyDescent="0.25">
      <c r="A227" s="22">
        <v>216</v>
      </c>
      <c r="B227" s="22" t="s">
        <v>607</v>
      </c>
      <c r="C227" s="22" t="s">
        <v>57</v>
      </c>
      <c r="D227" s="22">
        <v>210</v>
      </c>
      <c r="E227" s="52"/>
      <c r="F227" s="24">
        <f t="shared" si="8"/>
        <v>0</v>
      </c>
      <c r="G227" s="24"/>
      <c r="H227" s="24">
        <f t="shared" si="7"/>
        <v>0</v>
      </c>
      <c r="I227" s="24">
        <f t="shared" si="6"/>
        <v>0</v>
      </c>
      <c r="J227" s="52"/>
      <c r="K227" s="22"/>
    </row>
    <row r="228" spans="1:11" x14ac:dyDescent="0.25">
      <c r="A228" s="52"/>
      <c r="B228" s="25" t="s">
        <v>25</v>
      </c>
      <c r="C228" s="52"/>
      <c r="D228" s="52"/>
      <c r="E228" s="25" t="s">
        <v>27</v>
      </c>
      <c r="F228" s="26">
        <f>SUM(F12:F227)</f>
        <v>0</v>
      </c>
      <c r="G228" s="26" t="s">
        <v>27</v>
      </c>
      <c r="H228" s="26" t="s">
        <v>27</v>
      </c>
      <c r="I228" s="26">
        <f>SUM(I12:I227)</f>
        <v>0</v>
      </c>
      <c r="J228" s="72" t="s">
        <v>608</v>
      </c>
      <c r="K228" s="25" t="s">
        <v>98</v>
      </c>
    </row>
    <row r="230" spans="1:11" ht="23.25" customHeight="1" x14ac:dyDescent="0.25">
      <c r="A230" s="96"/>
      <c r="B230" s="97"/>
      <c r="C230" s="97"/>
      <c r="D230" s="97"/>
      <c r="E230" s="97"/>
      <c r="F230" s="97"/>
      <c r="G230" s="97"/>
      <c r="H230" s="97"/>
      <c r="I230" s="97"/>
      <c r="J230" s="97"/>
    </row>
    <row r="231" spans="1:11" x14ac:dyDescent="0.25">
      <c r="A231" s="27" t="s">
        <v>609</v>
      </c>
      <c r="F231" s="36"/>
      <c r="G231" s="36"/>
      <c r="H231" s="36"/>
      <c r="I231" s="36"/>
    </row>
    <row r="232" spans="1:11" x14ac:dyDescent="0.25">
      <c r="A232" s="27" t="s">
        <v>29</v>
      </c>
    </row>
    <row r="233" spans="1:11" x14ac:dyDescent="0.25">
      <c r="F233" s="28" t="s">
        <v>30</v>
      </c>
    </row>
  </sheetData>
  <protectedRanges>
    <protectedRange sqref="J12:J227" name="Obseg3"/>
    <protectedRange sqref="G12:G227" name="Obseg2"/>
    <protectedRange sqref="E12:E227" name="Obseg1"/>
    <protectedRange sqref="K12:K227" name="Obseg5_1"/>
  </protectedRanges>
  <mergeCells count="3">
    <mergeCell ref="J9:J10"/>
    <mergeCell ref="A230:J230"/>
    <mergeCell ref="K9:K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8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1.42578125" customWidth="1"/>
    <col min="3" max="3" width="7.5703125" customWidth="1"/>
    <col min="4" max="4" width="9.42578125" customWidth="1"/>
    <col min="5" max="5" width="11.42578125" customWidth="1"/>
    <col min="6" max="6" width="13.28515625" customWidth="1"/>
    <col min="8" max="8" width="12.140625" customWidth="1"/>
    <col min="9" max="9" width="14.85546875" customWidth="1"/>
    <col min="10" max="10" width="19.5703125" customWidth="1"/>
    <col min="11" max="11" width="14.42578125" customWidth="1"/>
    <col min="255" max="255" width="7" customWidth="1"/>
    <col min="256" max="256" width="31.42578125" customWidth="1"/>
    <col min="257" max="257" width="7.5703125" customWidth="1"/>
    <col min="258" max="258" width="9.42578125" customWidth="1"/>
    <col min="259" max="259" width="11.42578125" customWidth="1"/>
    <col min="260" max="260" width="13.28515625" customWidth="1"/>
    <col min="262" max="262" width="12.140625" customWidth="1"/>
    <col min="263" max="265" width="14.85546875" customWidth="1"/>
    <col min="266" max="266" width="13" customWidth="1"/>
    <col min="511" max="511" width="7" customWidth="1"/>
    <col min="512" max="512" width="31.42578125" customWidth="1"/>
    <col min="513" max="513" width="7.5703125" customWidth="1"/>
    <col min="514" max="514" width="9.42578125" customWidth="1"/>
    <col min="515" max="515" width="11.42578125" customWidth="1"/>
    <col min="516" max="516" width="13.28515625" customWidth="1"/>
    <col min="518" max="518" width="12.140625" customWidth="1"/>
    <col min="519" max="521" width="14.85546875" customWidth="1"/>
    <col min="522" max="522" width="13" customWidth="1"/>
    <col min="767" max="767" width="7" customWidth="1"/>
    <col min="768" max="768" width="31.42578125" customWidth="1"/>
    <col min="769" max="769" width="7.5703125" customWidth="1"/>
    <col min="770" max="770" width="9.42578125" customWidth="1"/>
    <col min="771" max="771" width="11.42578125" customWidth="1"/>
    <col min="772" max="772" width="13.28515625" customWidth="1"/>
    <col min="774" max="774" width="12.140625" customWidth="1"/>
    <col min="775" max="777" width="14.85546875" customWidth="1"/>
    <col min="778" max="778" width="13" customWidth="1"/>
    <col min="1023" max="1023" width="7" customWidth="1"/>
    <col min="1024" max="1024" width="31.42578125" customWidth="1"/>
    <col min="1025" max="1025" width="7.5703125" customWidth="1"/>
    <col min="1026" max="1026" width="9.42578125" customWidth="1"/>
    <col min="1027" max="1027" width="11.42578125" customWidth="1"/>
    <col min="1028" max="1028" width="13.28515625" customWidth="1"/>
    <col min="1030" max="1030" width="12.140625" customWidth="1"/>
    <col min="1031" max="1033" width="14.85546875" customWidth="1"/>
    <col min="1034" max="1034" width="13" customWidth="1"/>
    <col min="1279" max="1279" width="7" customWidth="1"/>
    <col min="1280" max="1280" width="31.42578125" customWidth="1"/>
    <col min="1281" max="1281" width="7.5703125" customWidth="1"/>
    <col min="1282" max="1282" width="9.42578125" customWidth="1"/>
    <col min="1283" max="1283" width="11.42578125" customWidth="1"/>
    <col min="1284" max="1284" width="13.28515625" customWidth="1"/>
    <col min="1286" max="1286" width="12.140625" customWidth="1"/>
    <col min="1287" max="1289" width="14.85546875" customWidth="1"/>
    <col min="1290" max="1290" width="13" customWidth="1"/>
    <col min="1535" max="1535" width="7" customWidth="1"/>
    <col min="1536" max="1536" width="31.42578125" customWidth="1"/>
    <col min="1537" max="1537" width="7.5703125" customWidth="1"/>
    <col min="1538" max="1538" width="9.42578125" customWidth="1"/>
    <col min="1539" max="1539" width="11.42578125" customWidth="1"/>
    <col min="1540" max="1540" width="13.28515625" customWidth="1"/>
    <col min="1542" max="1542" width="12.140625" customWidth="1"/>
    <col min="1543" max="1545" width="14.85546875" customWidth="1"/>
    <col min="1546" max="1546" width="13" customWidth="1"/>
    <col min="1791" max="1791" width="7" customWidth="1"/>
    <col min="1792" max="1792" width="31.42578125" customWidth="1"/>
    <col min="1793" max="1793" width="7.5703125" customWidth="1"/>
    <col min="1794" max="1794" width="9.42578125" customWidth="1"/>
    <col min="1795" max="1795" width="11.42578125" customWidth="1"/>
    <col min="1796" max="1796" width="13.28515625" customWidth="1"/>
    <col min="1798" max="1798" width="12.140625" customWidth="1"/>
    <col min="1799" max="1801" width="14.85546875" customWidth="1"/>
    <col min="1802" max="1802" width="13" customWidth="1"/>
    <col min="2047" max="2047" width="7" customWidth="1"/>
    <col min="2048" max="2048" width="31.42578125" customWidth="1"/>
    <col min="2049" max="2049" width="7.5703125" customWidth="1"/>
    <col min="2050" max="2050" width="9.42578125" customWidth="1"/>
    <col min="2051" max="2051" width="11.42578125" customWidth="1"/>
    <col min="2052" max="2052" width="13.28515625" customWidth="1"/>
    <col min="2054" max="2054" width="12.140625" customWidth="1"/>
    <col min="2055" max="2057" width="14.85546875" customWidth="1"/>
    <col min="2058" max="2058" width="13" customWidth="1"/>
    <col min="2303" max="2303" width="7" customWidth="1"/>
    <col min="2304" max="2304" width="31.42578125" customWidth="1"/>
    <col min="2305" max="2305" width="7.5703125" customWidth="1"/>
    <col min="2306" max="2306" width="9.42578125" customWidth="1"/>
    <col min="2307" max="2307" width="11.42578125" customWidth="1"/>
    <col min="2308" max="2308" width="13.28515625" customWidth="1"/>
    <col min="2310" max="2310" width="12.140625" customWidth="1"/>
    <col min="2311" max="2313" width="14.85546875" customWidth="1"/>
    <col min="2314" max="2314" width="13" customWidth="1"/>
    <col min="2559" max="2559" width="7" customWidth="1"/>
    <col min="2560" max="2560" width="31.42578125" customWidth="1"/>
    <col min="2561" max="2561" width="7.5703125" customWidth="1"/>
    <col min="2562" max="2562" width="9.42578125" customWidth="1"/>
    <col min="2563" max="2563" width="11.42578125" customWidth="1"/>
    <col min="2564" max="2564" width="13.28515625" customWidth="1"/>
    <col min="2566" max="2566" width="12.140625" customWidth="1"/>
    <col min="2567" max="2569" width="14.85546875" customWidth="1"/>
    <col min="2570" max="2570" width="13" customWidth="1"/>
    <col min="2815" max="2815" width="7" customWidth="1"/>
    <col min="2816" max="2816" width="31.42578125" customWidth="1"/>
    <col min="2817" max="2817" width="7.5703125" customWidth="1"/>
    <col min="2818" max="2818" width="9.42578125" customWidth="1"/>
    <col min="2819" max="2819" width="11.42578125" customWidth="1"/>
    <col min="2820" max="2820" width="13.28515625" customWidth="1"/>
    <col min="2822" max="2822" width="12.140625" customWidth="1"/>
    <col min="2823" max="2825" width="14.85546875" customWidth="1"/>
    <col min="2826" max="2826" width="13" customWidth="1"/>
    <col min="3071" max="3071" width="7" customWidth="1"/>
    <col min="3072" max="3072" width="31.42578125" customWidth="1"/>
    <col min="3073" max="3073" width="7.5703125" customWidth="1"/>
    <col min="3074" max="3074" width="9.42578125" customWidth="1"/>
    <col min="3075" max="3075" width="11.42578125" customWidth="1"/>
    <col min="3076" max="3076" width="13.28515625" customWidth="1"/>
    <col min="3078" max="3078" width="12.140625" customWidth="1"/>
    <col min="3079" max="3081" width="14.85546875" customWidth="1"/>
    <col min="3082" max="3082" width="13" customWidth="1"/>
    <col min="3327" max="3327" width="7" customWidth="1"/>
    <col min="3328" max="3328" width="31.42578125" customWidth="1"/>
    <col min="3329" max="3329" width="7.5703125" customWidth="1"/>
    <col min="3330" max="3330" width="9.42578125" customWidth="1"/>
    <col min="3331" max="3331" width="11.42578125" customWidth="1"/>
    <col min="3332" max="3332" width="13.28515625" customWidth="1"/>
    <col min="3334" max="3334" width="12.140625" customWidth="1"/>
    <col min="3335" max="3337" width="14.85546875" customWidth="1"/>
    <col min="3338" max="3338" width="13" customWidth="1"/>
    <col min="3583" max="3583" width="7" customWidth="1"/>
    <col min="3584" max="3584" width="31.42578125" customWidth="1"/>
    <col min="3585" max="3585" width="7.5703125" customWidth="1"/>
    <col min="3586" max="3586" width="9.42578125" customWidth="1"/>
    <col min="3587" max="3587" width="11.42578125" customWidth="1"/>
    <col min="3588" max="3588" width="13.28515625" customWidth="1"/>
    <col min="3590" max="3590" width="12.140625" customWidth="1"/>
    <col min="3591" max="3593" width="14.85546875" customWidth="1"/>
    <col min="3594" max="3594" width="13" customWidth="1"/>
    <col min="3839" max="3839" width="7" customWidth="1"/>
    <col min="3840" max="3840" width="31.42578125" customWidth="1"/>
    <col min="3841" max="3841" width="7.5703125" customWidth="1"/>
    <col min="3842" max="3842" width="9.42578125" customWidth="1"/>
    <col min="3843" max="3843" width="11.42578125" customWidth="1"/>
    <col min="3844" max="3844" width="13.28515625" customWidth="1"/>
    <col min="3846" max="3846" width="12.140625" customWidth="1"/>
    <col min="3847" max="3849" width="14.85546875" customWidth="1"/>
    <col min="3850" max="3850" width="13" customWidth="1"/>
    <col min="4095" max="4095" width="7" customWidth="1"/>
    <col min="4096" max="4096" width="31.42578125" customWidth="1"/>
    <col min="4097" max="4097" width="7.5703125" customWidth="1"/>
    <col min="4098" max="4098" width="9.42578125" customWidth="1"/>
    <col min="4099" max="4099" width="11.42578125" customWidth="1"/>
    <col min="4100" max="4100" width="13.28515625" customWidth="1"/>
    <col min="4102" max="4102" width="12.140625" customWidth="1"/>
    <col min="4103" max="4105" width="14.85546875" customWidth="1"/>
    <col min="4106" max="4106" width="13" customWidth="1"/>
    <col min="4351" max="4351" width="7" customWidth="1"/>
    <col min="4352" max="4352" width="31.42578125" customWidth="1"/>
    <col min="4353" max="4353" width="7.5703125" customWidth="1"/>
    <col min="4354" max="4354" width="9.42578125" customWidth="1"/>
    <col min="4355" max="4355" width="11.42578125" customWidth="1"/>
    <col min="4356" max="4356" width="13.28515625" customWidth="1"/>
    <col min="4358" max="4358" width="12.140625" customWidth="1"/>
    <col min="4359" max="4361" width="14.85546875" customWidth="1"/>
    <col min="4362" max="4362" width="13" customWidth="1"/>
    <col min="4607" max="4607" width="7" customWidth="1"/>
    <col min="4608" max="4608" width="31.42578125" customWidth="1"/>
    <col min="4609" max="4609" width="7.5703125" customWidth="1"/>
    <col min="4610" max="4610" width="9.42578125" customWidth="1"/>
    <col min="4611" max="4611" width="11.42578125" customWidth="1"/>
    <col min="4612" max="4612" width="13.28515625" customWidth="1"/>
    <col min="4614" max="4614" width="12.140625" customWidth="1"/>
    <col min="4615" max="4617" width="14.85546875" customWidth="1"/>
    <col min="4618" max="4618" width="13" customWidth="1"/>
    <col min="4863" max="4863" width="7" customWidth="1"/>
    <col min="4864" max="4864" width="31.42578125" customWidth="1"/>
    <col min="4865" max="4865" width="7.5703125" customWidth="1"/>
    <col min="4866" max="4866" width="9.42578125" customWidth="1"/>
    <col min="4867" max="4867" width="11.42578125" customWidth="1"/>
    <col min="4868" max="4868" width="13.28515625" customWidth="1"/>
    <col min="4870" max="4870" width="12.140625" customWidth="1"/>
    <col min="4871" max="4873" width="14.85546875" customWidth="1"/>
    <col min="4874" max="4874" width="13" customWidth="1"/>
    <col min="5119" max="5119" width="7" customWidth="1"/>
    <col min="5120" max="5120" width="31.42578125" customWidth="1"/>
    <col min="5121" max="5121" width="7.5703125" customWidth="1"/>
    <col min="5122" max="5122" width="9.42578125" customWidth="1"/>
    <col min="5123" max="5123" width="11.42578125" customWidth="1"/>
    <col min="5124" max="5124" width="13.28515625" customWidth="1"/>
    <col min="5126" max="5126" width="12.140625" customWidth="1"/>
    <col min="5127" max="5129" width="14.85546875" customWidth="1"/>
    <col min="5130" max="5130" width="13" customWidth="1"/>
    <col min="5375" max="5375" width="7" customWidth="1"/>
    <col min="5376" max="5376" width="31.42578125" customWidth="1"/>
    <col min="5377" max="5377" width="7.5703125" customWidth="1"/>
    <col min="5378" max="5378" width="9.42578125" customWidth="1"/>
    <col min="5379" max="5379" width="11.42578125" customWidth="1"/>
    <col min="5380" max="5380" width="13.28515625" customWidth="1"/>
    <col min="5382" max="5382" width="12.140625" customWidth="1"/>
    <col min="5383" max="5385" width="14.85546875" customWidth="1"/>
    <col min="5386" max="5386" width="13" customWidth="1"/>
    <col min="5631" max="5631" width="7" customWidth="1"/>
    <col min="5632" max="5632" width="31.42578125" customWidth="1"/>
    <col min="5633" max="5633" width="7.5703125" customWidth="1"/>
    <col min="5634" max="5634" width="9.42578125" customWidth="1"/>
    <col min="5635" max="5635" width="11.42578125" customWidth="1"/>
    <col min="5636" max="5636" width="13.28515625" customWidth="1"/>
    <col min="5638" max="5638" width="12.140625" customWidth="1"/>
    <col min="5639" max="5641" width="14.85546875" customWidth="1"/>
    <col min="5642" max="5642" width="13" customWidth="1"/>
    <col min="5887" max="5887" width="7" customWidth="1"/>
    <col min="5888" max="5888" width="31.42578125" customWidth="1"/>
    <col min="5889" max="5889" width="7.5703125" customWidth="1"/>
    <col min="5890" max="5890" width="9.42578125" customWidth="1"/>
    <col min="5891" max="5891" width="11.42578125" customWidth="1"/>
    <col min="5892" max="5892" width="13.28515625" customWidth="1"/>
    <col min="5894" max="5894" width="12.140625" customWidth="1"/>
    <col min="5895" max="5897" width="14.85546875" customWidth="1"/>
    <col min="5898" max="5898" width="13" customWidth="1"/>
    <col min="6143" max="6143" width="7" customWidth="1"/>
    <col min="6144" max="6144" width="31.42578125" customWidth="1"/>
    <col min="6145" max="6145" width="7.5703125" customWidth="1"/>
    <col min="6146" max="6146" width="9.42578125" customWidth="1"/>
    <col min="6147" max="6147" width="11.42578125" customWidth="1"/>
    <col min="6148" max="6148" width="13.28515625" customWidth="1"/>
    <col min="6150" max="6150" width="12.140625" customWidth="1"/>
    <col min="6151" max="6153" width="14.85546875" customWidth="1"/>
    <col min="6154" max="6154" width="13" customWidth="1"/>
    <col min="6399" max="6399" width="7" customWidth="1"/>
    <col min="6400" max="6400" width="31.42578125" customWidth="1"/>
    <col min="6401" max="6401" width="7.5703125" customWidth="1"/>
    <col min="6402" max="6402" width="9.42578125" customWidth="1"/>
    <col min="6403" max="6403" width="11.42578125" customWidth="1"/>
    <col min="6404" max="6404" width="13.28515625" customWidth="1"/>
    <col min="6406" max="6406" width="12.140625" customWidth="1"/>
    <col min="6407" max="6409" width="14.85546875" customWidth="1"/>
    <col min="6410" max="6410" width="13" customWidth="1"/>
    <col min="6655" max="6655" width="7" customWidth="1"/>
    <col min="6656" max="6656" width="31.42578125" customWidth="1"/>
    <col min="6657" max="6657" width="7.5703125" customWidth="1"/>
    <col min="6658" max="6658" width="9.42578125" customWidth="1"/>
    <col min="6659" max="6659" width="11.42578125" customWidth="1"/>
    <col min="6660" max="6660" width="13.28515625" customWidth="1"/>
    <col min="6662" max="6662" width="12.140625" customWidth="1"/>
    <col min="6663" max="6665" width="14.85546875" customWidth="1"/>
    <col min="6666" max="6666" width="13" customWidth="1"/>
    <col min="6911" max="6911" width="7" customWidth="1"/>
    <col min="6912" max="6912" width="31.42578125" customWidth="1"/>
    <col min="6913" max="6913" width="7.5703125" customWidth="1"/>
    <col min="6914" max="6914" width="9.42578125" customWidth="1"/>
    <col min="6915" max="6915" width="11.42578125" customWidth="1"/>
    <col min="6916" max="6916" width="13.28515625" customWidth="1"/>
    <col min="6918" max="6918" width="12.140625" customWidth="1"/>
    <col min="6919" max="6921" width="14.85546875" customWidth="1"/>
    <col min="6922" max="6922" width="13" customWidth="1"/>
    <col min="7167" max="7167" width="7" customWidth="1"/>
    <col min="7168" max="7168" width="31.42578125" customWidth="1"/>
    <col min="7169" max="7169" width="7.5703125" customWidth="1"/>
    <col min="7170" max="7170" width="9.42578125" customWidth="1"/>
    <col min="7171" max="7171" width="11.42578125" customWidth="1"/>
    <col min="7172" max="7172" width="13.28515625" customWidth="1"/>
    <col min="7174" max="7174" width="12.140625" customWidth="1"/>
    <col min="7175" max="7177" width="14.85546875" customWidth="1"/>
    <col min="7178" max="7178" width="13" customWidth="1"/>
    <col min="7423" max="7423" width="7" customWidth="1"/>
    <col min="7424" max="7424" width="31.42578125" customWidth="1"/>
    <col min="7425" max="7425" width="7.5703125" customWidth="1"/>
    <col min="7426" max="7426" width="9.42578125" customWidth="1"/>
    <col min="7427" max="7427" width="11.42578125" customWidth="1"/>
    <col min="7428" max="7428" width="13.28515625" customWidth="1"/>
    <col min="7430" max="7430" width="12.140625" customWidth="1"/>
    <col min="7431" max="7433" width="14.85546875" customWidth="1"/>
    <col min="7434" max="7434" width="13" customWidth="1"/>
    <col min="7679" max="7679" width="7" customWidth="1"/>
    <col min="7680" max="7680" width="31.42578125" customWidth="1"/>
    <col min="7681" max="7681" width="7.5703125" customWidth="1"/>
    <col min="7682" max="7682" width="9.42578125" customWidth="1"/>
    <col min="7683" max="7683" width="11.42578125" customWidth="1"/>
    <col min="7684" max="7684" width="13.28515625" customWidth="1"/>
    <col min="7686" max="7686" width="12.140625" customWidth="1"/>
    <col min="7687" max="7689" width="14.85546875" customWidth="1"/>
    <col min="7690" max="7690" width="13" customWidth="1"/>
    <col min="7935" max="7935" width="7" customWidth="1"/>
    <col min="7936" max="7936" width="31.42578125" customWidth="1"/>
    <col min="7937" max="7937" width="7.5703125" customWidth="1"/>
    <col min="7938" max="7938" width="9.42578125" customWidth="1"/>
    <col min="7939" max="7939" width="11.42578125" customWidth="1"/>
    <col min="7940" max="7940" width="13.28515625" customWidth="1"/>
    <col min="7942" max="7942" width="12.140625" customWidth="1"/>
    <col min="7943" max="7945" width="14.85546875" customWidth="1"/>
    <col min="7946" max="7946" width="13" customWidth="1"/>
    <col min="8191" max="8191" width="7" customWidth="1"/>
    <col min="8192" max="8192" width="31.42578125" customWidth="1"/>
    <col min="8193" max="8193" width="7.5703125" customWidth="1"/>
    <col min="8194" max="8194" width="9.42578125" customWidth="1"/>
    <col min="8195" max="8195" width="11.42578125" customWidth="1"/>
    <col min="8196" max="8196" width="13.28515625" customWidth="1"/>
    <col min="8198" max="8198" width="12.140625" customWidth="1"/>
    <col min="8199" max="8201" width="14.85546875" customWidth="1"/>
    <col min="8202" max="8202" width="13" customWidth="1"/>
    <col min="8447" max="8447" width="7" customWidth="1"/>
    <col min="8448" max="8448" width="31.42578125" customWidth="1"/>
    <col min="8449" max="8449" width="7.5703125" customWidth="1"/>
    <col min="8450" max="8450" width="9.42578125" customWidth="1"/>
    <col min="8451" max="8451" width="11.42578125" customWidth="1"/>
    <col min="8452" max="8452" width="13.28515625" customWidth="1"/>
    <col min="8454" max="8454" width="12.140625" customWidth="1"/>
    <col min="8455" max="8457" width="14.85546875" customWidth="1"/>
    <col min="8458" max="8458" width="13" customWidth="1"/>
    <col min="8703" max="8703" width="7" customWidth="1"/>
    <col min="8704" max="8704" width="31.42578125" customWidth="1"/>
    <col min="8705" max="8705" width="7.5703125" customWidth="1"/>
    <col min="8706" max="8706" width="9.42578125" customWidth="1"/>
    <col min="8707" max="8707" width="11.42578125" customWidth="1"/>
    <col min="8708" max="8708" width="13.28515625" customWidth="1"/>
    <col min="8710" max="8710" width="12.140625" customWidth="1"/>
    <col min="8711" max="8713" width="14.85546875" customWidth="1"/>
    <col min="8714" max="8714" width="13" customWidth="1"/>
    <col min="8959" max="8959" width="7" customWidth="1"/>
    <col min="8960" max="8960" width="31.42578125" customWidth="1"/>
    <col min="8961" max="8961" width="7.5703125" customWidth="1"/>
    <col min="8962" max="8962" width="9.42578125" customWidth="1"/>
    <col min="8963" max="8963" width="11.42578125" customWidth="1"/>
    <col min="8964" max="8964" width="13.28515625" customWidth="1"/>
    <col min="8966" max="8966" width="12.140625" customWidth="1"/>
    <col min="8967" max="8969" width="14.85546875" customWidth="1"/>
    <col min="8970" max="8970" width="13" customWidth="1"/>
    <col min="9215" max="9215" width="7" customWidth="1"/>
    <col min="9216" max="9216" width="31.42578125" customWidth="1"/>
    <col min="9217" max="9217" width="7.5703125" customWidth="1"/>
    <col min="9218" max="9218" width="9.42578125" customWidth="1"/>
    <col min="9219" max="9219" width="11.42578125" customWidth="1"/>
    <col min="9220" max="9220" width="13.28515625" customWidth="1"/>
    <col min="9222" max="9222" width="12.140625" customWidth="1"/>
    <col min="9223" max="9225" width="14.85546875" customWidth="1"/>
    <col min="9226" max="9226" width="13" customWidth="1"/>
    <col min="9471" max="9471" width="7" customWidth="1"/>
    <col min="9472" max="9472" width="31.42578125" customWidth="1"/>
    <col min="9473" max="9473" width="7.5703125" customWidth="1"/>
    <col min="9474" max="9474" width="9.42578125" customWidth="1"/>
    <col min="9475" max="9475" width="11.42578125" customWidth="1"/>
    <col min="9476" max="9476" width="13.28515625" customWidth="1"/>
    <col min="9478" max="9478" width="12.140625" customWidth="1"/>
    <col min="9479" max="9481" width="14.85546875" customWidth="1"/>
    <col min="9482" max="9482" width="13" customWidth="1"/>
    <col min="9727" max="9727" width="7" customWidth="1"/>
    <col min="9728" max="9728" width="31.42578125" customWidth="1"/>
    <col min="9729" max="9729" width="7.5703125" customWidth="1"/>
    <col min="9730" max="9730" width="9.42578125" customWidth="1"/>
    <col min="9731" max="9731" width="11.42578125" customWidth="1"/>
    <col min="9732" max="9732" width="13.28515625" customWidth="1"/>
    <col min="9734" max="9734" width="12.140625" customWidth="1"/>
    <col min="9735" max="9737" width="14.85546875" customWidth="1"/>
    <col min="9738" max="9738" width="13" customWidth="1"/>
    <col min="9983" max="9983" width="7" customWidth="1"/>
    <col min="9984" max="9984" width="31.42578125" customWidth="1"/>
    <col min="9985" max="9985" width="7.5703125" customWidth="1"/>
    <col min="9986" max="9986" width="9.42578125" customWidth="1"/>
    <col min="9987" max="9987" width="11.42578125" customWidth="1"/>
    <col min="9988" max="9988" width="13.28515625" customWidth="1"/>
    <col min="9990" max="9990" width="12.140625" customWidth="1"/>
    <col min="9991" max="9993" width="14.85546875" customWidth="1"/>
    <col min="9994" max="9994" width="13" customWidth="1"/>
    <col min="10239" max="10239" width="7" customWidth="1"/>
    <col min="10240" max="10240" width="31.42578125" customWidth="1"/>
    <col min="10241" max="10241" width="7.5703125" customWidth="1"/>
    <col min="10242" max="10242" width="9.42578125" customWidth="1"/>
    <col min="10243" max="10243" width="11.42578125" customWidth="1"/>
    <col min="10244" max="10244" width="13.28515625" customWidth="1"/>
    <col min="10246" max="10246" width="12.140625" customWidth="1"/>
    <col min="10247" max="10249" width="14.85546875" customWidth="1"/>
    <col min="10250" max="10250" width="13" customWidth="1"/>
    <col min="10495" max="10495" width="7" customWidth="1"/>
    <col min="10496" max="10496" width="31.42578125" customWidth="1"/>
    <col min="10497" max="10497" width="7.5703125" customWidth="1"/>
    <col min="10498" max="10498" width="9.42578125" customWidth="1"/>
    <col min="10499" max="10499" width="11.42578125" customWidth="1"/>
    <col min="10500" max="10500" width="13.28515625" customWidth="1"/>
    <col min="10502" max="10502" width="12.140625" customWidth="1"/>
    <col min="10503" max="10505" width="14.85546875" customWidth="1"/>
    <col min="10506" max="10506" width="13" customWidth="1"/>
    <col min="10751" max="10751" width="7" customWidth="1"/>
    <col min="10752" max="10752" width="31.42578125" customWidth="1"/>
    <col min="10753" max="10753" width="7.5703125" customWidth="1"/>
    <col min="10754" max="10754" width="9.42578125" customWidth="1"/>
    <col min="10755" max="10755" width="11.42578125" customWidth="1"/>
    <col min="10756" max="10756" width="13.28515625" customWidth="1"/>
    <col min="10758" max="10758" width="12.140625" customWidth="1"/>
    <col min="10759" max="10761" width="14.85546875" customWidth="1"/>
    <col min="10762" max="10762" width="13" customWidth="1"/>
    <col min="11007" max="11007" width="7" customWidth="1"/>
    <col min="11008" max="11008" width="31.42578125" customWidth="1"/>
    <col min="11009" max="11009" width="7.5703125" customWidth="1"/>
    <col min="11010" max="11010" width="9.42578125" customWidth="1"/>
    <col min="11011" max="11011" width="11.42578125" customWidth="1"/>
    <col min="11012" max="11012" width="13.28515625" customWidth="1"/>
    <col min="11014" max="11014" width="12.140625" customWidth="1"/>
    <col min="11015" max="11017" width="14.85546875" customWidth="1"/>
    <col min="11018" max="11018" width="13" customWidth="1"/>
    <col min="11263" max="11263" width="7" customWidth="1"/>
    <col min="11264" max="11264" width="31.42578125" customWidth="1"/>
    <col min="11265" max="11265" width="7.5703125" customWidth="1"/>
    <col min="11266" max="11266" width="9.42578125" customWidth="1"/>
    <col min="11267" max="11267" width="11.42578125" customWidth="1"/>
    <col min="11268" max="11268" width="13.28515625" customWidth="1"/>
    <col min="11270" max="11270" width="12.140625" customWidth="1"/>
    <col min="11271" max="11273" width="14.85546875" customWidth="1"/>
    <col min="11274" max="11274" width="13" customWidth="1"/>
    <col min="11519" max="11519" width="7" customWidth="1"/>
    <col min="11520" max="11520" width="31.42578125" customWidth="1"/>
    <col min="11521" max="11521" width="7.5703125" customWidth="1"/>
    <col min="11522" max="11522" width="9.42578125" customWidth="1"/>
    <col min="11523" max="11523" width="11.42578125" customWidth="1"/>
    <col min="11524" max="11524" width="13.28515625" customWidth="1"/>
    <col min="11526" max="11526" width="12.140625" customWidth="1"/>
    <col min="11527" max="11529" width="14.85546875" customWidth="1"/>
    <col min="11530" max="11530" width="13" customWidth="1"/>
    <col min="11775" max="11775" width="7" customWidth="1"/>
    <col min="11776" max="11776" width="31.42578125" customWidth="1"/>
    <col min="11777" max="11777" width="7.5703125" customWidth="1"/>
    <col min="11778" max="11778" width="9.42578125" customWidth="1"/>
    <col min="11779" max="11779" width="11.42578125" customWidth="1"/>
    <col min="11780" max="11780" width="13.28515625" customWidth="1"/>
    <col min="11782" max="11782" width="12.140625" customWidth="1"/>
    <col min="11783" max="11785" width="14.85546875" customWidth="1"/>
    <col min="11786" max="11786" width="13" customWidth="1"/>
    <col min="12031" max="12031" width="7" customWidth="1"/>
    <col min="12032" max="12032" width="31.42578125" customWidth="1"/>
    <col min="12033" max="12033" width="7.5703125" customWidth="1"/>
    <col min="12034" max="12034" width="9.42578125" customWidth="1"/>
    <col min="12035" max="12035" width="11.42578125" customWidth="1"/>
    <col min="12036" max="12036" width="13.28515625" customWidth="1"/>
    <col min="12038" max="12038" width="12.140625" customWidth="1"/>
    <col min="12039" max="12041" width="14.85546875" customWidth="1"/>
    <col min="12042" max="12042" width="13" customWidth="1"/>
    <col min="12287" max="12287" width="7" customWidth="1"/>
    <col min="12288" max="12288" width="31.42578125" customWidth="1"/>
    <col min="12289" max="12289" width="7.5703125" customWidth="1"/>
    <col min="12290" max="12290" width="9.42578125" customWidth="1"/>
    <col min="12291" max="12291" width="11.42578125" customWidth="1"/>
    <col min="12292" max="12292" width="13.28515625" customWidth="1"/>
    <col min="12294" max="12294" width="12.140625" customWidth="1"/>
    <col min="12295" max="12297" width="14.85546875" customWidth="1"/>
    <col min="12298" max="12298" width="13" customWidth="1"/>
    <col min="12543" max="12543" width="7" customWidth="1"/>
    <col min="12544" max="12544" width="31.42578125" customWidth="1"/>
    <col min="12545" max="12545" width="7.5703125" customWidth="1"/>
    <col min="12546" max="12546" width="9.42578125" customWidth="1"/>
    <col min="12547" max="12547" width="11.42578125" customWidth="1"/>
    <col min="12548" max="12548" width="13.28515625" customWidth="1"/>
    <col min="12550" max="12550" width="12.140625" customWidth="1"/>
    <col min="12551" max="12553" width="14.85546875" customWidth="1"/>
    <col min="12554" max="12554" width="13" customWidth="1"/>
    <col min="12799" max="12799" width="7" customWidth="1"/>
    <col min="12800" max="12800" width="31.42578125" customWidth="1"/>
    <col min="12801" max="12801" width="7.5703125" customWidth="1"/>
    <col min="12802" max="12802" width="9.42578125" customWidth="1"/>
    <col min="12803" max="12803" width="11.42578125" customWidth="1"/>
    <col min="12804" max="12804" width="13.28515625" customWidth="1"/>
    <col min="12806" max="12806" width="12.140625" customWidth="1"/>
    <col min="12807" max="12809" width="14.85546875" customWidth="1"/>
    <col min="12810" max="12810" width="13" customWidth="1"/>
    <col min="13055" max="13055" width="7" customWidth="1"/>
    <col min="13056" max="13056" width="31.42578125" customWidth="1"/>
    <col min="13057" max="13057" width="7.5703125" customWidth="1"/>
    <col min="13058" max="13058" width="9.42578125" customWidth="1"/>
    <col min="13059" max="13059" width="11.42578125" customWidth="1"/>
    <col min="13060" max="13060" width="13.28515625" customWidth="1"/>
    <col min="13062" max="13062" width="12.140625" customWidth="1"/>
    <col min="13063" max="13065" width="14.85546875" customWidth="1"/>
    <col min="13066" max="13066" width="13" customWidth="1"/>
    <col min="13311" max="13311" width="7" customWidth="1"/>
    <col min="13312" max="13312" width="31.42578125" customWidth="1"/>
    <col min="13313" max="13313" width="7.5703125" customWidth="1"/>
    <col min="13314" max="13314" width="9.42578125" customWidth="1"/>
    <col min="13315" max="13315" width="11.42578125" customWidth="1"/>
    <col min="13316" max="13316" width="13.28515625" customWidth="1"/>
    <col min="13318" max="13318" width="12.140625" customWidth="1"/>
    <col min="13319" max="13321" width="14.85546875" customWidth="1"/>
    <col min="13322" max="13322" width="13" customWidth="1"/>
    <col min="13567" max="13567" width="7" customWidth="1"/>
    <col min="13568" max="13568" width="31.42578125" customWidth="1"/>
    <col min="13569" max="13569" width="7.5703125" customWidth="1"/>
    <col min="13570" max="13570" width="9.42578125" customWidth="1"/>
    <col min="13571" max="13571" width="11.42578125" customWidth="1"/>
    <col min="13572" max="13572" width="13.28515625" customWidth="1"/>
    <col min="13574" max="13574" width="12.140625" customWidth="1"/>
    <col min="13575" max="13577" width="14.85546875" customWidth="1"/>
    <col min="13578" max="13578" width="13" customWidth="1"/>
    <col min="13823" max="13823" width="7" customWidth="1"/>
    <col min="13824" max="13824" width="31.42578125" customWidth="1"/>
    <col min="13825" max="13825" width="7.5703125" customWidth="1"/>
    <col min="13826" max="13826" width="9.42578125" customWidth="1"/>
    <col min="13827" max="13827" width="11.42578125" customWidth="1"/>
    <col min="13828" max="13828" width="13.28515625" customWidth="1"/>
    <col min="13830" max="13830" width="12.140625" customWidth="1"/>
    <col min="13831" max="13833" width="14.85546875" customWidth="1"/>
    <col min="13834" max="13834" width="13" customWidth="1"/>
    <col min="14079" max="14079" width="7" customWidth="1"/>
    <col min="14080" max="14080" width="31.42578125" customWidth="1"/>
    <col min="14081" max="14081" width="7.5703125" customWidth="1"/>
    <col min="14082" max="14082" width="9.42578125" customWidth="1"/>
    <col min="14083" max="14083" width="11.42578125" customWidth="1"/>
    <col min="14084" max="14084" width="13.28515625" customWidth="1"/>
    <col min="14086" max="14086" width="12.140625" customWidth="1"/>
    <col min="14087" max="14089" width="14.85546875" customWidth="1"/>
    <col min="14090" max="14090" width="13" customWidth="1"/>
    <col min="14335" max="14335" width="7" customWidth="1"/>
    <col min="14336" max="14336" width="31.42578125" customWidth="1"/>
    <col min="14337" max="14337" width="7.5703125" customWidth="1"/>
    <col min="14338" max="14338" width="9.42578125" customWidth="1"/>
    <col min="14339" max="14339" width="11.42578125" customWidth="1"/>
    <col min="14340" max="14340" width="13.28515625" customWidth="1"/>
    <col min="14342" max="14342" width="12.140625" customWidth="1"/>
    <col min="14343" max="14345" width="14.85546875" customWidth="1"/>
    <col min="14346" max="14346" width="13" customWidth="1"/>
    <col min="14591" max="14591" width="7" customWidth="1"/>
    <col min="14592" max="14592" width="31.42578125" customWidth="1"/>
    <col min="14593" max="14593" width="7.5703125" customWidth="1"/>
    <col min="14594" max="14594" width="9.42578125" customWidth="1"/>
    <col min="14595" max="14595" width="11.42578125" customWidth="1"/>
    <col min="14596" max="14596" width="13.28515625" customWidth="1"/>
    <col min="14598" max="14598" width="12.140625" customWidth="1"/>
    <col min="14599" max="14601" width="14.85546875" customWidth="1"/>
    <col min="14602" max="14602" width="13" customWidth="1"/>
    <col min="14847" max="14847" width="7" customWidth="1"/>
    <col min="14848" max="14848" width="31.42578125" customWidth="1"/>
    <col min="14849" max="14849" width="7.5703125" customWidth="1"/>
    <col min="14850" max="14850" width="9.42578125" customWidth="1"/>
    <col min="14851" max="14851" width="11.42578125" customWidth="1"/>
    <col min="14852" max="14852" width="13.28515625" customWidth="1"/>
    <col min="14854" max="14854" width="12.140625" customWidth="1"/>
    <col min="14855" max="14857" width="14.85546875" customWidth="1"/>
    <col min="14858" max="14858" width="13" customWidth="1"/>
    <col min="15103" max="15103" width="7" customWidth="1"/>
    <col min="15104" max="15104" width="31.42578125" customWidth="1"/>
    <col min="15105" max="15105" width="7.5703125" customWidth="1"/>
    <col min="15106" max="15106" width="9.42578125" customWidth="1"/>
    <col min="15107" max="15107" width="11.42578125" customWidth="1"/>
    <col min="15108" max="15108" width="13.28515625" customWidth="1"/>
    <col min="15110" max="15110" width="12.140625" customWidth="1"/>
    <col min="15111" max="15113" width="14.85546875" customWidth="1"/>
    <col min="15114" max="15114" width="13" customWidth="1"/>
    <col min="15359" max="15359" width="7" customWidth="1"/>
    <col min="15360" max="15360" width="31.42578125" customWidth="1"/>
    <col min="15361" max="15361" width="7.5703125" customWidth="1"/>
    <col min="15362" max="15362" width="9.42578125" customWidth="1"/>
    <col min="15363" max="15363" width="11.42578125" customWidth="1"/>
    <col min="15364" max="15364" width="13.28515625" customWidth="1"/>
    <col min="15366" max="15366" width="12.140625" customWidth="1"/>
    <col min="15367" max="15369" width="14.85546875" customWidth="1"/>
    <col min="15370" max="15370" width="13" customWidth="1"/>
    <col min="15615" max="15615" width="7" customWidth="1"/>
    <col min="15616" max="15616" width="31.42578125" customWidth="1"/>
    <col min="15617" max="15617" width="7.5703125" customWidth="1"/>
    <col min="15618" max="15618" width="9.42578125" customWidth="1"/>
    <col min="15619" max="15619" width="11.42578125" customWidth="1"/>
    <col min="15620" max="15620" width="13.28515625" customWidth="1"/>
    <col min="15622" max="15622" width="12.140625" customWidth="1"/>
    <col min="15623" max="15625" width="14.85546875" customWidth="1"/>
    <col min="15626" max="15626" width="13" customWidth="1"/>
    <col min="15871" max="15871" width="7" customWidth="1"/>
    <col min="15872" max="15872" width="31.42578125" customWidth="1"/>
    <col min="15873" max="15873" width="7.5703125" customWidth="1"/>
    <col min="15874" max="15874" width="9.42578125" customWidth="1"/>
    <col min="15875" max="15875" width="11.42578125" customWidth="1"/>
    <col min="15876" max="15876" width="13.28515625" customWidth="1"/>
    <col min="15878" max="15878" width="12.140625" customWidth="1"/>
    <col min="15879" max="15881" width="14.85546875" customWidth="1"/>
    <col min="15882" max="15882" width="13" customWidth="1"/>
    <col min="16127" max="16127" width="7" customWidth="1"/>
    <col min="16128" max="16128" width="31.42578125" customWidth="1"/>
    <col min="16129" max="16129" width="7.5703125" customWidth="1"/>
    <col min="16130" max="16130" width="9.42578125" customWidth="1"/>
    <col min="16131" max="16131" width="11.42578125" customWidth="1"/>
    <col min="16132" max="16132" width="13.28515625" customWidth="1"/>
    <col min="16134" max="16134" width="12.140625" customWidth="1"/>
    <col min="16135" max="16137" width="14.85546875" customWidth="1"/>
    <col min="16138" max="16138" width="13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610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30" t="s">
        <v>4</v>
      </c>
      <c r="D9" s="13" t="s">
        <v>5</v>
      </c>
      <c r="E9" s="14" t="s">
        <v>6</v>
      </c>
      <c r="F9" s="12" t="s">
        <v>7</v>
      </c>
      <c r="G9" s="13" t="s">
        <v>8</v>
      </c>
      <c r="H9" s="14" t="s">
        <v>6</v>
      </c>
      <c r="I9" s="14" t="s">
        <v>9</v>
      </c>
      <c r="J9" s="99" t="s">
        <v>10</v>
      </c>
      <c r="K9" s="89" t="s">
        <v>694</v>
      </c>
    </row>
    <row r="10" spans="1:11" s="31" customFormat="1" ht="12.75" x14ac:dyDescent="0.2">
      <c r="A10" s="16"/>
      <c r="B10" s="15"/>
      <c r="C10" s="32" t="s">
        <v>11</v>
      </c>
      <c r="D10" s="18" t="s">
        <v>12</v>
      </c>
      <c r="E10" s="19" t="s">
        <v>13</v>
      </c>
      <c r="F10" s="17" t="s">
        <v>13</v>
      </c>
      <c r="G10" s="18" t="s">
        <v>14</v>
      </c>
      <c r="H10" s="19" t="s">
        <v>15</v>
      </c>
      <c r="I10" s="19" t="s">
        <v>16</v>
      </c>
      <c r="J10" s="100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611</v>
      </c>
      <c r="C12" s="22" t="s">
        <v>19</v>
      </c>
      <c r="D12" s="22">
        <v>30</v>
      </c>
      <c r="E12" s="33"/>
      <c r="F12" s="24">
        <f t="shared" ref="F12:F23" si="0">+D12*E12</f>
        <v>0</v>
      </c>
      <c r="G12" s="24"/>
      <c r="H12" s="24">
        <f t="shared" ref="H12:H23" si="1">(E12*G12)/100+E12</f>
        <v>0</v>
      </c>
      <c r="I12" s="24">
        <f t="shared" ref="I12:I23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612</v>
      </c>
      <c r="C13" s="22" t="s">
        <v>19</v>
      </c>
      <c r="D13" s="22">
        <v>28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613</v>
      </c>
      <c r="C14" s="22" t="s">
        <v>19</v>
      </c>
      <c r="D14" s="22">
        <v>40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614</v>
      </c>
      <c r="C15" s="22" t="s">
        <v>19</v>
      </c>
      <c r="D15" s="22">
        <v>45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615</v>
      </c>
      <c r="C16" s="22" t="s">
        <v>19</v>
      </c>
      <c r="D16" s="22">
        <v>150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616</v>
      </c>
      <c r="C17" s="22" t="s">
        <v>19</v>
      </c>
      <c r="D17" s="22">
        <v>350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617</v>
      </c>
      <c r="C18" s="22" t="s">
        <v>19</v>
      </c>
      <c r="D18" s="22">
        <v>350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618</v>
      </c>
      <c r="C19" s="22" t="s">
        <v>19</v>
      </c>
      <c r="D19" s="22">
        <v>400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619</v>
      </c>
      <c r="C20" s="22" t="s">
        <v>19</v>
      </c>
      <c r="D20" s="22">
        <v>250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620</v>
      </c>
      <c r="C21" s="22" t="s">
        <v>19</v>
      </c>
      <c r="D21" s="22">
        <v>50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621</v>
      </c>
      <c r="C22" s="22" t="s">
        <v>19</v>
      </c>
      <c r="D22" s="22">
        <v>70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28" customFormat="1" ht="12.75" x14ac:dyDescent="0.2">
      <c r="A23" s="22">
        <v>12</v>
      </c>
      <c r="B23" s="22" t="s">
        <v>622</v>
      </c>
      <c r="C23" s="22" t="s">
        <v>19</v>
      </c>
      <c r="D23" s="22">
        <v>20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x14ac:dyDescent="0.25">
      <c r="A24" s="25" t="s">
        <v>1</v>
      </c>
      <c r="B24" s="25" t="s">
        <v>25</v>
      </c>
      <c r="C24" s="25" t="s">
        <v>26</v>
      </c>
      <c r="D24" s="25" t="s">
        <v>27</v>
      </c>
      <c r="E24" s="25" t="s">
        <v>27</v>
      </c>
      <c r="F24" s="26">
        <f>SUM(F12:F23)</f>
        <v>0</v>
      </c>
      <c r="G24" s="26" t="s">
        <v>27</v>
      </c>
      <c r="H24" s="26" t="s">
        <v>27</v>
      </c>
      <c r="I24" s="26">
        <f>SUM(I12:I23)</f>
        <v>0</v>
      </c>
      <c r="J24" s="25" t="s">
        <v>98</v>
      </c>
      <c r="K24" s="25" t="s">
        <v>98</v>
      </c>
    </row>
    <row r="25" spans="1:11" x14ac:dyDescent="0.25">
      <c r="A25" s="91"/>
      <c r="B25" s="92"/>
      <c r="C25" s="92"/>
      <c r="D25" s="92"/>
      <c r="E25" s="92"/>
      <c r="F25" s="92"/>
      <c r="G25" s="92"/>
      <c r="H25" s="92"/>
      <c r="I25" s="92"/>
      <c r="J25" s="92"/>
    </row>
    <row r="26" spans="1:11" x14ac:dyDescent="0.25">
      <c r="A26" s="27" t="s">
        <v>609</v>
      </c>
      <c r="F26" s="36"/>
      <c r="G26" s="36"/>
      <c r="H26" s="36"/>
      <c r="I26" s="36"/>
    </row>
    <row r="27" spans="1:11" x14ac:dyDescent="0.25">
      <c r="A27" s="27" t="s">
        <v>29</v>
      </c>
    </row>
    <row r="28" spans="1:11" x14ac:dyDescent="0.25">
      <c r="F28" s="28" t="s">
        <v>30</v>
      </c>
    </row>
  </sheetData>
  <protectedRanges>
    <protectedRange sqref="J12:J23" name="Obseg3"/>
    <protectedRange sqref="G12:G23" name="Obseg2"/>
    <protectedRange sqref="E12:E23" name="Obseg1"/>
    <protectedRange sqref="K12:K23" name="Obseg5_1"/>
  </protectedRanges>
  <mergeCells count="3">
    <mergeCell ref="J9:J10"/>
    <mergeCell ref="A25:J25"/>
    <mergeCell ref="K9:K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workbookViewId="0">
      <selection activeCell="C42" sqref="C42"/>
    </sheetView>
  </sheetViews>
  <sheetFormatPr defaultRowHeight="15" x14ac:dyDescent="0.25"/>
  <cols>
    <col min="2" max="2" width="30.7109375" customWidth="1"/>
    <col min="3" max="3" width="6.42578125" customWidth="1"/>
    <col min="4" max="4" width="9.140625" customWidth="1"/>
    <col min="5" max="5" width="10.5703125" customWidth="1"/>
    <col min="6" max="6" width="14" customWidth="1"/>
    <col min="8" max="8" width="11.28515625" customWidth="1"/>
    <col min="9" max="9" width="15.140625" customWidth="1"/>
    <col min="10" max="10" width="19.42578125" customWidth="1"/>
    <col min="11" max="11" width="14.42578125" customWidth="1"/>
    <col min="256" max="256" width="26.5703125" customWidth="1"/>
    <col min="257" max="257" width="6.42578125" customWidth="1"/>
    <col min="259" max="259" width="10.5703125" customWidth="1"/>
    <col min="260" max="260" width="14" customWidth="1"/>
    <col min="262" max="262" width="11.28515625" customWidth="1"/>
    <col min="263" max="265" width="15.140625" customWidth="1"/>
    <col min="266" max="266" width="14.85546875" customWidth="1"/>
    <col min="512" max="512" width="26.5703125" customWidth="1"/>
    <col min="513" max="513" width="6.42578125" customWidth="1"/>
    <col min="515" max="515" width="10.5703125" customWidth="1"/>
    <col min="516" max="516" width="14" customWidth="1"/>
    <col min="518" max="518" width="11.28515625" customWidth="1"/>
    <col min="519" max="521" width="15.140625" customWidth="1"/>
    <col min="522" max="522" width="14.85546875" customWidth="1"/>
    <col min="768" max="768" width="26.5703125" customWidth="1"/>
    <col min="769" max="769" width="6.42578125" customWidth="1"/>
    <col min="771" max="771" width="10.5703125" customWidth="1"/>
    <col min="772" max="772" width="14" customWidth="1"/>
    <col min="774" max="774" width="11.28515625" customWidth="1"/>
    <col min="775" max="777" width="15.140625" customWidth="1"/>
    <col min="778" max="778" width="14.85546875" customWidth="1"/>
    <col min="1024" max="1024" width="26.5703125" customWidth="1"/>
    <col min="1025" max="1025" width="6.42578125" customWidth="1"/>
    <col min="1027" max="1027" width="10.5703125" customWidth="1"/>
    <col min="1028" max="1028" width="14" customWidth="1"/>
    <col min="1030" max="1030" width="11.28515625" customWidth="1"/>
    <col min="1031" max="1033" width="15.140625" customWidth="1"/>
    <col min="1034" max="1034" width="14.85546875" customWidth="1"/>
    <col min="1280" max="1280" width="26.5703125" customWidth="1"/>
    <col min="1281" max="1281" width="6.42578125" customWidth="1"/>
    <col min="1283" max="1283" width="10.5703125" customWidth="1"/>
    <col min="1284" max="1284" width="14" customWidth="1"/>
    <col min="1286" max="1286" width="11.28515625" customWidth="1"/>
    <col min="1287" max="1289" width="15.140625" customWidth="1"/>
    <col min="1290" max="1290" width="14.85546875" customWidth="1"/>
    <col min="1536" max="1536" width="26.5703125" customWidth="1"/>
    <col min="1537" max="1537" width="6.42578125" customWidth="1"/>
    <col min="1539" max="1539" width="10.5703125" customWidth="1"/>
    <col min="1540" max="1540" width="14" customWidth="1"/>
    <col min="1542" max="1542" width="11.28515625" customWidth="1"/>
    <col min="1543" max="1545" width="15.140625" customWidth="1"/>
    <col min="1546" max="1546" width="14.85546875" customWidth="1"/>
    <col min="1792" max="1792" width="26.5703125" customWidth="1"/>
    <col min="1793" max="1793" width="6.42578125" customWidth="1"/>
    <col min="1795" max="1795" width="10.5703125" customWidth="1"/>
    <col min="1796" max="1796" width="14" customWidth="1"/>
    <col min="1798" max="1798" width="11.28515625" customWidth="1"/>
    <col min="1799" max="1801" width="15.140625" customWidth="1"/>
    <col min="1802" max="1802" width="14.85546875" customWidth="1"/>
    <col min="2048" max="2048" width="26.5703125" customWidth="1"/>
    <col min="2049" max="2049" width="6.42578125" customWidth="1"/>
    <col min="2051" max="2051" width="10.5703125" customWidth="1"/>
    <col min="2052" max="2052" width="14" customWidth="1"/>
    <col min="2054" max="2054" width="11.28515625" customWidth="1"/>
    <col min="2055" max="2057" width="15.140625" customWidth="1"/>
    <col min="2058" max="2058" width="14.85546875" customWidth="1"/>
    <col min="2304" max="2304" width="26.5703125" customWidth="1"/>
    <col min="2305" max="2305" width="6.42578125" customWidth="1"/>
    <col min="2307" max="2307" width="10.5703125" customWidth="1"/>
    <col min="2308" max="2308" width="14" customWidth="1"/>
    <col min="2310" max="2310" width="11.28515625" customWidth="1"/>
    <col min="2311" max="2313" width="15.140625" customWidth="1"/>
    <col min="2314" max="2314" width="14.85546875" customWidth="1"/>
    <col min="2560" max="2560" width="26.5703125" customWidth="1"/>
    <col min="2561" max="2561" width="6.42578125" customWidth="1"/>
    <col min="2563" max="2563" width="10.5703125" customWidth="1"/>
    <col min="2564" max="2564" width="14" customWidth="1"/>
    <col min="2566" max="2566" width="11.28515625" customWidth="1"/>
    <col min="2567" max="2569" width="15.140625" customWidth="1"/>
    <col min="2570" max="2570" width="14.85546875" customWidth="1"/>
    <col min="2816" max="2816" width="26.5703125" customWidth="1"/>
    <col min="2817" max="2817" width="6.42578125" customWidth="1"/>
    <col min="2819" max="2819" width="10.5703125" customWidth="1"/>
    <col min="2820" max="2820" width="14" customWidth="1"/>
    <col min="2822" max="2822" width="11.28515625" customWidth="1"/>
    <col min="2823" max="2825" width="15.140625" customWidth="1"/>
    <col min="2826" max="2826" width="14.85546875" customWidth="1"/>
    <col min="3072" max="3072" width="26.5703125" customWidth="1"/>
    <col min="3073" max="3073" width="6.42578125" customWidth="1"/>
    <col min="3075" max="3075" width="10.5703125" customWidth="1"/>
    <col min="3076" max="3076" width="14" customWidth="1"/>
    <col min="3078" max="3078" width="11.28515625" customWidth="1"/>
    <col min="3079" max="3081" width="15.140625" customWidth="1"/>
    <col min="3082" max="3082" width="14.85546875" customWidth="1"/>
    <col min="3328" max="3328" width="26.5703125" customWidth="1"/>
    <col min="3329" max="3329" width="6.42578125" customWidth="1"/>
    <col min="3331" max="3331" width="10.5703125" customWidth="1"/>
    <col min="3332" max="3332" width="14" customWidth="1"/>
    <col min="3334" max="3334" width="11.28515625" customWidth="1"/>
    <col min="3335" max="3337" width="15.140625" customWidth="1"/>
    <col min="3338" max="3338" width="14.85546875" customWidth="1"/>
    <col min="3584" max="3584" width="26.5703125" customWidth="1"/>
    <col min="3585" max="3585" width="6.42578125" customWidth="1"/>
    <col min="3587" max="3587" width="10.5703125" customWidth="1"/>
    <col min="3588" max="3588" width="14" customWidth="1"/>
    <col min="3590" max="3590" width="11.28515625" customWidth="1"/>
    <col min="3591" max="3593" width="15.140625" customWidth="1"/>
    <col min="3594" max="3594" width="14.85546875" customWidth="1"/>
    <col min="3840" max="3840" width="26.5703125" customWidth="1"/>
    <col min="3841" max="3841" width="6.42578125" customWidth="1"/>
    <col min="3843" max="3843" width="10.5703125" customWidth="1"/>
    <col min="3844" max="3844" width="14" customWidth="1"/>
    <col min="3846" max="3846" width="11.28515625" customWidth="1"/>
    <col min="3847" max="3849" width="15.140625" customWidth="1"/>
    <col min="3850" max="3850" width="14.85546875" customWidth="1"/>
    <col min="4096" max="4096" width="26.5703125" customWidth="1"/>
    <col min="4097" max="4097" width="6.42578125" customWidth="1"/>
    <col min="4099" max="4099" width="10.5703125" customWidth="1"/>
    <col min="4100" max="4100" width="14" customWidth="1"/>
    <col min="4102" max="4102" width="11.28515625" customWidth="1"/>
    <col min="4103" max="4105" width="15.140625" customWidth="1"/>
    <col min="4106" max="4106" width="14.85546875" customWidth="1"/>
    <col min="4352" max="4352" width="26.5703125" customWidth="1"/>
    <col min="4353" max="4353" width="6.42578125" customWidth="1"/>
    <col min="4355" max="4355" width="10.5703125" customWidth="1"/>
    <col min="4356" max="4356" width="14" customWidth="1"/>
    <col min="4358" max="4358" width="11.28515625" customWidth="1"/>
    <col min="4359" max="4361" width="15.140625" customWidth="1"/>
    <col min="4362" max="4362" width="14.85546875" customWidth="1"/>
    <col min="4608" max="4608" width="26.5703125" customWidth="1"/>
    <col min="4609" max="4609" width="6.42578125" customWidth="1"/>
    <col min="4611" max="4611" width="10.5703125" customWidth="1"/>
    <col min="4612" max="4612" width="14" customWidth="1"/>
    <col min="4614" max="4614" width="11.28515625" customWidth="1"/>
    <col min="4615" max="4617" width="15.140625" customWidth="1"/>
    <col min="4618" max="4618" width="14.85546875" customWidth="1"/>
    <col min="4864" max="4864" width="26.5703125" customWidth="1"/>
    <col min="4865" max="4865" width="6.42578125" customWidth="1"/>
    <col min="4867" max="4867" width="10.5703125" customWidth="1"/>
    <col min="4868" max="4868" width="14" customWidth="1"/>
    <col min="4870" max="4870" width="11.28515625" customWidth="1"/>
    <col min="4871" max="4873" width="15.140625" customWidth="1"/>
    <col min="4874" max="4874" width="14.85546875" customWidth="1"/>
    <col min="5120" max="5120" width="26.5703125" customWidth="1"/>
    <col min="5121" max="5121" width="6.42578125" customWidth="1"/>
    <col min="5123" max="5123" width="10.5703125" customWidth="1"/>
    <col min="5124" max="5124" width="14" customWidth="1"/>
    <col min="5126" max="5126" width="11.28515625" customWidth="1"/>
    <col min="5127" max="5129" width="15.140625" customWidth="1"/>
    <col min="5130" max="5130" width="14.85546875" customWidth="1"/>
    <col min="5376" max="5376" width="26.5703125" customWidth="1"/>
    <col min="5377" max="5377" width="6.42578125" customWidth="1"/>
    <col min="5379" max="5379" width="10.5703125" customWidth="1"/>
    <col min="5380" max="5380" width="14" customWidth="1"/>
    <col min="5382" max="5382" width="11.28515625" customWidth="1"/>
    <col min="5383" max="5385" width="15.140625" customWidth="1"/>
    <col min="5386" max="5386" width="14.85546875" customWidth="1"/>
    <col min="5632" max="5632" width="26.5703125" customWidth="1"/>
    <col min="5633" max="5633" width="6.42578125" customWidth="1"/>
    <col min="5635" max="5635" width="10.5703125" customWidth="1"/>
    <col min="5636" max="5636" width="14" customWidth="1"/>
    <col min="5638" max="5638" width="11.28515625" customWidth="1"/>
    <col min="5639" max="5641" width="15.140625" customWidth="1"/>
    <col min="5642" max="5642" width="14.85546875" customWidth="1"/>
    <col min="5888" max="5888" width="26.5703125" customWidth="1"/>
    <col min="5889" max="5889" width="6.42578125" customWidth="1"/>
    <col min="5891" max="5891" width="10.5703125" customWidth="1"/>
    <col min="5892" max="5892" width="14" customWidth="1"/>
    <col min="5894" max="5894" width="11.28515625" customWidth="1"/>
    <col min="5895" max="5897" width="15.140625" customWidth="1"/>
    <col min="5898" max="5898" width="14.85546875" customWidth="1"/>
    <col min="6144" max="6144" width="26.5703125" customWidth="1"/>
    <col min="6145" max="6145" width="6.42578125" customWidth="1"/>
    <col min="6147" max="6147" width="10.5703125" customWidth="1"/>
    <col min="6148" max="6148" width="14" customWidth="1"/>
    <col min="6150" max="6150" width="11.28515625" customWidth="1"/>
    <col min="6151" max="6153" width="15.140625" customWidth="1"/>
    <col min="6154" max="6154" width="14.85546875" customWidth="1"/>
    <col min="6400" max="6400" width="26.5703125" customWidth="1"/>
    <col min="6401" max="6401" width="6.42578125" customWidth="1"/>
    <col min="6403" max="6403" width="10.5703125" customWidth="1"/>
    <col min="6404" max="6404" width="14" customWidth="1"/>
    <col min="6406" max="6406" width="11.28515625" customWidth="1"/>
    <col min="6407" max="6409" width="15.140625" customWidth="1"/>
    <col min="6410" max="6410" width="14.85546875" customWidth="1"/>
    <col min="6656" max="6656" width="26.5703125" customWidth="1"/>
    <col min="6657" max="6657" width="6.42578125" customWidth="1"/>
    <col min="6659" max="6659" width="10.5703125" customWidth="1"/>
    <col min="6660" max="6660" width="14" customWidth="1"/>
    <col min="6662" max="6662" width="11.28515625" customWidth="1"/>
    <col min="6663" max="6665" width="15.140625" customWidth="1"/>
    <col min="6666" max="6666" width="14.85546875" customWidth="1"/>
    <col min="6912" max="6912" width="26.5703125" customWidth="1"/>
    <col min="6913" max="6913" width="6.42578125" customWidth="1"/>
    <col min="6915" max="6915" width="10.5703125" customWidth="1"/>
    <col min="6916" max="6916" width="14" customWidth="1"/>
    <col min="6918" max="6918" width="11.28515625" customWidth="1"/>
    <col min="6919" max="6921" width="15.140625" customWidth="1"/>
    <col min="6922" max="6922" width="14.85546875" customWidth="1"/>
    <col min="7168" max="7168" width="26.5703125" customWidth="1"/>
    <col min="7169" max="7169" width="6.42578125" customWidth="1"/>
    <col min="7171" max="7171" width="10.5703125" customWidth="1"/>
    <col min="7172" max="7172" width="14" customWidth="1"/>
    <col min="7174" max="7174" width="11.28515625" customWidth="1"/>
    <col min="7175" max="7177" width="15.140625" customWidth="1"/>
    <col min="7178" max="7178" width="14.85546875" customWidth="1"/>
    <col min="7424" max="7424" width="26.5703125" customWidth="1"/>
    <col min="7425" max="7425" width="6.42578125" customWidth="1"/>
    <col min="7427" max="7427" width="10.5703125" customWidth="1"/>
    <col min="7428" max="7428" width="14" customWidth="1"/>
    <col min="7430" max="7430" width="11.28515625" customWidth="1"/>
    <col min="7431" max="7433" width="15.140625" customWidth="1"/>
    <col min="7434" max="7434" width="14.85546875" customWidth="1"/>
    <col min="7680" max="7680" width="26.5703125" customWidth="1"/>
    <col min="7681" max="7681" width="6.42578125" customWidth="1"/>
    <col min="7683" max="7683" width="10.5703125" customWidth="1"/>
    <col min="7684" max="7684" width="14" customWidth="1"/>
    <col min="7686" max="7686" width="11.28515625" customWidth="1"/>
    <col min="7687" max="7689" width="15.140625" customWidth="1"/>
    <col min="7690" max="7690" width="14.85546875" customWidth="1"/>
    <col min="7936" max="7936" width="26.5703125" customWidth="1"/>
    <col min="7937" max="7937" width="6.42578125" customWidth="1"/>
    <col min="7939" max="7939" width="10.5703125" customWidth="1"/>
    <col min="7940" max="7940" width="14" customWidth="1"/>
    <col min="7942" max="7942" width="11.28515625" customWidth="1"/>
    <col min="7943" max="7945" width="15.140625" customWidth="1"/>
    <col min="7946" max="7946" width="14.85546875" customWidth="1"/>
    <col min="8192" max="8192" width="26.5703125" customWidth="1"/>
    <col min="8193" max="8193" width="6.42578125" customWidth="1"/>
    <col min="8195" max="8195" width="10.5703125" customWidth="1"/>
    <col min="8196" max="8196" width="14" customWidth="1"/>
    <col min="8198" max="8198" width="11.28515625" customWidth="1"/>
    <col min="8199" max="8201" width="15.140625" customWidth="1"/>
    <col min="8202" max="8202" width="14.85546875" customWidth="1"/>
    <col min="8448" max="8448" width="26.5703125" customWidth="1"/>
    <col min="8449" max="8449" width="6.42578125" customWidth="1"/>
    <col min="8451" max="8451" width="10.5703125" customWidth="1"/>
    <col min="8452" max="8452" width="14" customWidth="1"/>
    <col min="8454" max="8454" width="11.28515625" customWidth="1"/>
    <col min="8455" max="8457" width="15.140625" customWidth="1"/>
    <col min="8458" max="8458" width="14.85546875" customWidth="1"/>
    <col min="8704" max="8704" width="26.5703125" customWidth="1"/>
    <col min="8705" max="8705" width="6.42578125" customWidth="1"/>
    <col min="8707" max="8707" width="10.5703125" customWidth="1"/>
    <col min="8708" max="8708" width="14" customWidth="1"/>
    <col min="8710" max="8710" width="11.28515625" customWidth="1"/>
    <col min="8711" max="8713" width="15.140625" customWidth="1"/>
    <col min="8714" max="8714" width="14.85546875" customWidth="1"/>
    <col min="8960" max="8960" width="26.5703125" customWidth="1"/>
    <col min="8961" max="8961" width="6.42578125" customWidth="1"/>
    <col min="8963" max="8963" width="10.5703125" customWidth="1"/>
    <col min="8964" max="8964" width="14" customWidth="1"/>
    <col min="8966" max="8966" width="11.28515625" customWidth="1"/>
    <col min="8967" max="8969" width="15.140625" customWidth="1"/>
    <col min="8970" max="8970" width="14.85546875" customWidth="1"/>
    <col min="9216" max="9216" width="26.5703125" customWidth="1"/>
    <col min="9217" max="9217" width="6.42578125" customWidth="1"/>
    <col min="9219" max="9219" width="10.5703125" customWidth="1"/>
    <col min="9220" max="9220" width="14" customWidth="1"/>
    <col min="9222" max="9222" width="11.28515625" customWidth="1"/>
    <col min="9223" max="9225" width="15.140625" customWidth="1"/>
    <col min="9226" max="9226" width="14.85546875" customWidth="1"/>
    <col min="9472" max="9472" width="26.5703125" customWidth="1"/>
    <col min="9473" max="9473" width="6.42578125" customWidth="1"/>
    <col min="9475" max="9475" width="10.5703125" customWidth="1"/>
    <col min="9476" max="9476" width="14" customWidth="1"/>
    <col min="9478" max="9478" width="11.28515625" customWidth="1"/>
    <col min="9479" max="9481" width="15.140625" customWidth="1"/>
    <col min="9482" max="9482" width="14.85546875" customWidth="1"/>
    <col min="9728" max="9728" width="26.5703125" customWidth="1"/>
    <col min="9729" max="9729" width="6.42578125" customWidth="1"/>
    <col min="9731" max="9731" width="10.5703125" customWidth="1"/>
    <col min="9732" max="9732" width="14" customWidth="1"/>
    <col min="9734" max="9734" width="11.28515625" customWidth="1"/>
    <col min="9735" max="9737" width="15.140625" customWidth="1"/>
    <col min="9738" max="9738" width="14.85546875" customWidth="1"/>
    <col min="9984" max="9984" width="26.5703125" customWidth="1"/>
    <col min="9985" max="9985" width="6.42578125" customWidth="1"/>
    <col min="9987" max="9987" width="10.5703125" customWidth="1"/>
    <col min="9988" max="9988" width="14" customWidth="1"/>
    <col min="9990" max="9990" width="11.28515625" customWidth="1"/>
    <col min="9991" max="9993" width="15.140625" customWidth="1"/>
    <col min="9994" max="9994" width="14.85546875" customWidth="1"/>
    <col min="10240" max="10240" width="26.5703125" customWidth="1"/>
    <col min="10241" max="10241" width="6.42578125" customWidth="1"/>
    <col min="10243" max="10243" width="10.5703125" customWidth="1"/>
    <col min="10244" max="10244" width="14" customWidth="1"/>
    <col min="10246" max="10246" width="11.28515625" customWidth="1"/>
    <col min="10247" max="10249" width="15.140625" customWidth="1"/>
    <col min="10250" max="10250" width="14.85546875" customWidth="1"/>
    <col min="10496" max="10496" width="26.5703125" customWidth="1"/>
    <col min="10497" max="10497" width="6.42578125" customWidth="1"/>
    <col min="10499" max="10499" width="10.5703125" customWidth="1"/>
    <col min="10500" max="10500" width="14" customWidth="1"/>
    <col min="10502" max="10502" width="11.28515625" customWidth="1"/>
    <col min="10503" max="10505" width="15.140625" customWidth="1"/>
    <col min="10506" max="10506" width="14.85546875" customWidth="1"/>
    <col min="10752" max="10752" width="26.5703125" customWidth="1"/>
    <col min="10753" max="10753" width="6.42578125" customWidth="1"/>
    <col min="10755" max="10755" width="10.5703125" customWidth="1"/>
    <col min="10756" max="10756" width="14" customWidth="1"/>
    <col min="10758" max="10758" width="11.28515625" customWidth="1"/>
    <col min="10759" max="10761" width="15.140625" customWidth="1"/>
    <col min="10762" max="10762" width="14.85546875" customWidth="1"/>
    <col min="11008" max="11008" width="26.5703125" customWidth="1"/>
    <col min="11009" max="11009" width="6.42578125" customWidth="1"/>
    <col min="11011" max="11011" width="10.5703125" customWidth="1"/>
    <col min="11012" max="11012" width="14" customWidth="1"/>
    <col min="11014" max="11014" width="11.28515625" customWidth="1"/>
    <col min="11015" max="11017" width="15.140625" customWidth="1"/>
    <col min="11018" max="11018" width="14.85546875" customWidth="1"/>
    <col min="11264" max="11264" width="26.5703125" customWidth="1"/>
    <col min="11265" max="11265" width="6.42578125" customWidth="1"/>
    <col min="11267" max="11267" width="10.5703125" customWidth="1"/>
    <col min="11268" max="11268" width="14" customWidth="1"/>
    <col min="11270" max="11270" width="11.28515625" customWidth="1"/>
    <col min="11271" max="11273" width="15.140625" customWidth="1"/>
    <col min="11274" max="11274" width="14.85546875" customWidth="1"/>
    <col min="11520" max="11520" width="26.5703125" customWidth="1"/>
    <col min="11521" max="11521" width="6.42578125" customWidth="1"/>
    <col min="11523" max="11523" width="10.5703125" customWidth="1"/>
    <col min="11524" max="11524" width="14" customWidth="1"/>
    <col min="11526" max="11526" width="11.28515625" customWidth="1"/>
    <col min="11527" max="11529" width="15.140625" customWidth="1"/>
    <col min="11530" max="11530" width="14.85546875" customWidth="1"/>
    <col min="11776" max="11776" width="26.5703125" customWidth="1"/>
    <col min="11777" max="11777" width="6.42578125" customWidth="1"/>
    <col min="11779" max="11779" width="10.5703125" customWidth="1"/>
    <col min="11780" max="11780" width="14" customWidth="1"/>
    <col min="11782" max="11782" width="11.28515625" customWidth="1"/>
    <col min="11783" max="11785" width="15.140625" customWidth="1"/>
    <col min="11786" max="11786" width="14.85546875" customWidth="1"/>
    <col min="12032" max="12032" width="26.5703125" customWidth="1"/>
    <col min="12033" max="12033" width="6.42578125" customWidth="1"/>
    <col min="12035" max="12035" width="10.5703125" customWidth="1"/>
    <col min="12036" max="12036" width="14" customWidth="1"/>
    <col min="12038" max="12038" width="11.28515625" customWidth="1"/>
    <col min="12039" max="12041" width="15.140625" customWidth="1"/>
    <col min="12042" max="12042" width="14.85546875" customWidth="1"/>
    <col min="12288" max="12288" width="26.5703125" customWidth="1"/>
    <col min="12289" max="12289" width="6.42578125" customWidth="1"/>
    <col min="12291" max="12291" width="10.5703125" customWidth="1"/>
    <col min="12292" max="12292" width="14" customWidth="1"/>
    <col min="12294" max="12294" width="11.28515625" customWidth="1"/>
    <col min="12295" max="12297" width="15.140625" customWidth="1"/>
    <col min="12298" max="12298" width="14.85546875" customWidth="1"/>
    <col min="12544" max="12544" width="26.5703125" customWidth="1"/>
    <col min="12545" max="12545" width="6.42578125" customWidth="1"/>
    <col min="12547" max="12547" width="10.5703125" customWidth="1"/>
    <col min="12548" max="12548" width="14" customWidth="1"/>
    <col min="12550" max="12550" width="11.28515625" customWidth="1"/>
    <col min="12551" max="12553" width="15.140625" customWidth="1"/>
    <col min="12554" max="12554" width="14.85546875" customWidth="1"/>
    <col min="12800" max="12800" width="26.5703125" customWidth="1"/>
    <col min="12801" max="12801" width="6.42578125" customWidth="1"/>
    <col min="12803" max="12803" width="10.5703125" customWidth="1"/>
    <col min="12804" max="12804" width="14" customWidth="1"/>
    <col min="12806" max="12806" width="11.28515625" customWidth="1"/>
    <col min="12807" max="12809" width="15.140625" customWidth="1"/>
    <col min="12810" max="12810" width="14.85546875" customWidth="1"/>
    <col min="13056" max="13056" width="26.5703125" customWidth="1"/>
    <col min="13057" max="13057" width="6.42578125" customWidth="1"/>
    <col min="13059" max="13059" width="10.5703125" customWidth="1"/>
    <col min="13060" max="13060" width="14" customWidth="1"/>
    <col min="13062" max="13062" width="11.28515625" customWidth="1"/>
    <col min="13063" max="13065" width="15.140625" customWidth="1"/>
    <col min="13066" max="13066" width="14.85546875" customWidth="1"/>
    <col min="13312" max="13312" width="26.5703125" customWidth="1"/>
    <col min="13313" max="13313" width="6.42578125" customWidth="1"/>
    <col min="13315" max="13315" width="10.5703125" customWidth="1"/>
    <col min="13316" max="13316" width="14" customWidth="1"/>
    <col min="13318" max="13318" width="11.28515625" customWidth="1"/>
    <col min="13319" max="13321" width="15.140625" customWidth="1"/>
    <col min="13322" max="13322" width="14.85546875" customWidth="1"/>
    <col min="13568" max="13568" width="26.5703125" customWidth="1"/>
    <col min="13569" max="13569" width="6.42578125" customWidth="1"/>
    <col min="13571" max="13571" width="10.5703125" customWidth="1"/>
    <col min="13572" max="13572" width="14" customWidth="1"/>
    <col min="13574" max="13574" width="11.28515625" customWidth="1"/>
    <col min="13575" max="13577" width="15.140625" customWidth="1"/>
    <col min="13578" max="13578" width="14.85546875" customWidth="1"/>
    <col min="13824" max="13824" width="26.5703125" customWidth="1"/>
    <col min="13825" max="13825" width="6.42578125" customWidth="1"/>
    <col min="13827" max="13827" width="10.5703125" customWidth="1"/>
    <col min="13828" max="13828" width="14" customWidth="1"/>
    <col min="13830" max="13830" width="11.28515625" customWidth="1"/>
    <col min="13831" max="13833" width="15.140625" customWidth="1"/>
    <col min="13834" max="13834" width="14.85546875" customWidth="1"/>
    <col min="14080" max="14080" width="26.5703125" customWidth="1"/>
    <col min="14081" max="14081" width="6.42578125" customWidth="1"/>
    <col min="14083" max="14083" width="10.5703125" customWidth="1"/>
    <col min="14084" max="14084" width="14" customWidth="1"/>
    <col min="14086" max="14086" width="11.28515625" customWidth="1"/>
    <col min="14087" max="14089" width="15.140625" customWidth="1"/>
    <col min="14090" max="14090" width="14.85546875" customWidth="1"/>
    <col min="14336" max="14336" width="26.5703125" customWidth="1"/>
    <col min="14337" max="14337" width="6.42578125" customWidth="1"/>
    <col min="14339" max="14339" width="10.5703125" customWidth="1"/>
    <col min="14340" max="14340" width="14" customWidth="1"/>
    <col min="14342" max="14342" width="11.28515625" customWidth="1"/>
    <col min="14343" max="14345" width="15.140625" customWidth="1"/>
    <col min="14346" max="14346" width="14.85546875" customWidth="1"/>
    <col min="14592" max="14592" width="26.5703125" customWidth="1"/>
    <col min="14593" max="14593" width="6.42578125" customWidth="1"/>
    <col min="14595" max="14595" width="10.5703125" customWidth="1"/>
    <col min="14596" max="14596" width="14" customWidth="1"/>
    <col min="14598" max="14598" width="11.28515625" customWidth="1"/>
    <col min="14599" max="14601" width="15.140625" customWidth="1"/>
    <col min="14602" max="14602" width="14.85546875" customWidth="1"/>
    <col min="14848" max="14848" width="26.5703125" customWidth="1"/>
    <col min="14849" max="14849" width="6.42578125" customWidth="1"/>
    <col min="14851" max="14851" width="10.5703125" customWidth="1"/>
    <col min="14852" max="14852" width="14" customWidth="1"/>
    <col min="14854" max="14854" width="11.28515625" customWidth="1"/>
    <col min="14855" max="14857" width="15.140625" customWidth="1"/>
    <col min="14858" max="14858" width="14.85546875" customWidth="1"/>
    <col min="15104" max="15104" width="26.5703125" customWidth="1"/>
    <col min="15105" max="15105" width="6.42578125" customWidth="1"/>
    <col min="15107" max="15107" width="10.5703125" customWidth="1"/>
    <col min="15108" max="15108" width="14" customWidth="1"/>
    <col min="15110" max="15110" width="11.28515625" customWidth="1"/>
    <col min="15111" max="15113" width="15.140625" customWidth="1"/>
    <col min="15114" max="15114" width="14.85546875" customWidth="1"/>
    <col min="15360" max="15360" width="26.5703125" customWidth="1"/>
    <col min="15361" max="15361" width="6.42578125" customWidth="1"/>
    <col min="15363" max="15363" width="10.5703125" customWidth="1"/>
    <col min="15364" max="15364" width="14" customWidth="1"/>
    <col min="15366" max="15366" width="11.28515625" customWidth="1"/>
    <col min="15367" max="15369" width="15.140625" customWidth="1"/>
    <col min="15370" max="15370" width="14.85546875" customWidth="1"/>
    <col min="15616" max="15616" width="26.5703125" customWidth="1"/>
    <col min="15617" max="15617" width="6.42578125" customWidth="1"/>
    <col min="15619" max="15619" width="10.5703125" customWidth="1"/>
    <col min="15620" max="15620" width="14" customWidth="1"/>
    <col min="15622" max="15622" width="11.28515625" customWidth="1"/>
    <col min="15623" max="15625" width="15.140625" customWidth="1"/>
    <col min="15626" max="15626" width="14.85546875" customWidth="1"/>
    <col min="15872" max="15872" width="26.5703125" customWidth="1"/>
    <col min="15873" max="15873" width="6.42578125" customWidth="1"/>
    <col min="15875" max="15875" width="10.5703125" customWidth="1"/>
    <col min="15876" max="15876" width="14" customWidth="1"/>
    <col min="15878" max="15878" width="11.28515625" customWidth="1"/>
    <col min="15879" max="15881" width="15.140625" customWidth="1"/>
    <col min="15882" max="15882" width="14.85546875" customWidth="1"/>
    <col min="16128" max="16128" width="26.5703125" customWidth="1"/>
    <col min="16129" max="16129" width="6.42578125" customWidth="1"/>
    <col min="16131" max="16131" width="10.5703125" customWidth="1"/>
    <col min="16132" max="16132" width="14" customWidth="1"/>
    <col min="16134" max="16134" width="11.28515625" customWidth="1"/>
    <col min="16135" max="16137" width="15.140625" customWidth="1"/>
    <col min="16138" max="16138" width="14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623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  <c r="K10" s="101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624</v>
      </c>
      <c r="C12" s="23" t="s">
        <v>19</v>
      </c>
      <c r="D12" s="61">
        <v>14</v>
      </c>
      <c r="E12" s="33"/>
      <c r="F12" s="24">
        <f t="shared" ref="F12:F28" si="0">+D12*E12</f>
        <v>0</v>
      </c>
      <c r="G12" s="24"/>
      <c r="H12" s="24">
        <f t="shared" ref="H12:H28" si="1">(E12*G12)/100+E12</f>
        <v>0</v>
      </c>
      <c r="I12" s="24">
        <f t="shared" ref="I12:I28" si="2">D12*H12</f>
        <v>0</v>
      </c>
      <c r="J12" s="22"/>
      <c r="K12" s="22"/>
    </row>
    <row r="13" spans="1:11" s="34" customFormat="1" ht="12.75" x14ac:dyDescent="0.2">
      <c r="A13" s="22">
        <f t="shared" ref="A13:A25" si="3">+A12+1</f>
        <v>2</v>
      </c>
      <c r="B13" s="22" t="s">
        <v>625</v>
      </c>
      <c r="C13" s="22" t="s">
        <v>19</v>
      </c>
      <c r="D13" s="61">
        <v>60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f t="shared" si="3"/>
        <v>3</v>
      </c>
      <c r="B14" s="22" t="s">
        <v>626</v>
      </c>
      <c r="C14" s="23" t="s">
        <v>19</v>
      </c>
      <c r="D14" s="61">
        <v>15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f t="shared" si="3"/>
        <v>4</v>
      </c>
      <c r="B15" s="22" t="s">
        <v>627</v>
      </c>
      <c r="C15" s="22" t="s">
        <v>19</v>
      </c>
      <c r="D15" s="61">
        <v>10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f t="shared" si="3"/>
        <v>5</v>
      </c>
      <c r="B16" s="22" t="s">
        <v>628</v>
      </c>
      <c r="C16" s="23" t="s">
        <v>19</v>
      </c>
      <c r="D16" s="61">
        <v>25.2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f t="shared" si="3"/>
        <v>6</v>
      </c>
      <c r="B17" s="22" t="s">
        <v>629</v>
      </c>
      <c r="C17" s="22" t="s">
        <v>19</v>
      </c>
      <c r="D17" s="61">
        <v>50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f t="shared" si="3"/>
        <v>7</v>
      </c>
      <c r="B18" s="22" t="s">
        <v>630</v>
      </c>
      <c r="C18" s="22" t="s">
        <v>19</v>
      </c>
      <c r="D18" s="61">
        <v>400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f t="shared" si="3"/>
        <v>8</v>
      </c>
      <c r="B19" s="22" t="s">
        <v>631</v>
      </c>
      <c r="C19" s="22" t="s">
        <v>19</v>
      </c>
      <c r="D19" s="61">
        <v>33.599999999999994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f t="shared" si="3"/>
        <v>9</v>
      </c>
      <c r="B20" s="22" t="s">
        <v>632</v>
      </c>
      <c r="C20" s="23" t="s">
        <v>19</v>
      </c>
      <c r="D20" s="61">
        <v>15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28" customFormat="1" ht="12.75" x14ac:dyDescent="0.2">
      <c r="A21" s="22">
        <f t="shared" si="3"/>
        <v>10</v>
      </c>
      <c r="B21" s="22" t="s">
        <v>633</v>
      </c>
      <c r="C21" s="22" t="s">
        <v>19</v>
      </c>
      <c r="D21" s="61">
        <v>80</v>
      </c>
      <c r="E21" s="25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5"/>
      <c r="K21" s="22"/>
    </row>
    <row r="22" spans="1:11" x14ac:dyDescent="0.25">
      <c r="A22" s="22">
        <f t="shared" si="3"/>
        <v>11</v>
      </c>
      <c r="B22" s="22" t="s">
        <v>634</v>
      </c>
      <c r="C22" s="23" t="s">
        <v>19</v>
      </c>
      <c r="D22" s="61">
        <v>28</v>
      </c>
      <c r="E22" s="25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52"/>
      <c r="K22" s="22"/>
    </row>
    <row r="23" spans="1:11" x14ac:dyDescent="0.25">
      <c r="A23" s="22">
        <f t="shared" si="3"/>
        <v>12</v>
      </c>
      <c r="B23" s="22" t="s">
        <v>635</v>
      </c>
      <c r="C23" s="23" t="s">
        <v>19</v>
      </c>
      <c r="D23" s="61">
        <v>60</v>
      </c>
      <c r="E23" s="25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52"/>
      <c r="K23" s="22"/>
    </row>
    <row r="24" spans="1:11" x14ac:dyDescent="0.25">
      <c r="A24" s="22">
        <f t="shared" si="3"/>
        <v>13</v>
      </c>
      <c r="B24" s="22" t="s">
        <v>636</v>
      </c>
      <c r="C24" s="23" t="s">
        <v>19</v>
      </c>
      <c r="D24" s="61">
        <v>14</v>
      </c>
      <c r="E24" s="25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52"/>
      <c r="K24" s="22"/>
    </row>
    <row r="25" spans="1:11" x14ac:dyDescent="0.25">
      <c r="A25" s="22">
        <f t="shared" si="3"/>
        <v>14</v>
      </c>
      <c r="B25" s="22" t="s">
        <v>637</v>
      </c>
      <c r="C25" s="23" t="s">
        <v>19</v>
      </c>
      <c r="D25" s="61">
        <v>130</v>
      </c>
      <c r="E25" s="25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52"/>
      <c r="K25" s="22"/>
    </row>
    <row r="26" spans="1:11" x14ac:dyDescent="0.25">
      <c r="A26" s="22">
        <v>15</v>
      </c>
      <c r="B26" s="22" t="s">
        <v>638</v>
      </c>
      <c r="C26" s="23" t="s">
        <v>19</v>
      </c>
      <c r="D26" s="61">
        <v>150</v>
      </c>
      <c r="E26" s="25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52"/>
      <c r="K26" s="22"/>
    </row>
    <row r="27" spans="1:11" x14ac:dyDescent="0.25">
      <c r="A27" s="22">
        <v>16</v>
      </c>
      <c r="B27" s="22" t="s">
        <v>639</v>
      </c>
      <c r="C27" s="23" t="s">
        <v>19</v>
      </c>
      <c r="D27" s="61">
        <v>80</v>
      </c>
      <c r="E27" s="25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52"/>
      <c r="K27" s="22"/>
    </row>
    <row r="28" spans="1:11" x14ac:dyDescent="0.25">
      <c r="A28" s="22">
        <v>17</v>
      </c>
      <c r="B28" s="22" t="s">
        <v>640</v>
      </c>
      <c r="C28" s="23" t="s">
        <v>97</v>
      </c>
      <c r="D28" s="61">
        <v>7000</v>
      </c>
      <c r="E28" s="25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52"/>
      <c r="K28" s="22"/>
    </row>
    <row r="29" spans="1:11" x14ac:dyDescent="0.25">
      <c r="A29" s="25"/>
      <c r="B29" s="25" t="s">
        <v>25</v>
      </c>
      <c r="C29" s="25"/>
      <c r="D29" s="25"/>
      <c r="E29" s="25" t="s">
        <v>27</v>
      </c>
      <c r="F29" s="26">
        <f>SUM(F12:F28)</f>
        <v>0</v>
      </c>
      <c r="G29" s="26" t="s">
        <v>27</v>
      </c>
      <c r="H29" s="24" t="s">
        <v>98</v>
      </c>
      <c r="I29" s="26">
        <f>SUM(I12:I28)</f>
        <v>0</v>
      </c>
      <c r="J29" s="52" t="s">
        <v>28</v>
      </c>
      <c r="K29" s="25" t="s">
        <v>98</v>
      </c>
    </row>
    <row r="31" spans="1:11" x14ac:dyDescent="0.25">
      <c r="A31" s="96"/>
      <c r="B31" s="97"/>
      <c r="C31" s="97"/>
      <c r="D31" s="97"/>
      <c r="E31" s="97"/>
      <c r="F31" s="97"/>
      <c r="G31" s="97"/>
      <c r="H31" s="97"/>
      <c r="I31" s="97"/>
      <c r="J31" s="97"/>
    </row>
    <row r="32" spans="1:11" x14ac:dyDescent="0.25">
      <c r="A32" s="27" t="s">
        <v>609</v>
      </c>
      <c r="F32" s="36"/>
      <c r="G32" s="36"/>
      <c r="H32" s="36"/>
      <c r="I32" s="36"/>
    </row>
    <row r="33" spans="1:6" x14ac:dyDescent="0.25">
      <c r="A33" s="27" t="s">
        <v>29</v>
      </c>
    </row>
    <row r="34" spans="1:6" x14ac:dyDescent="0.25">
      <c r="F34" s="28" t="s">
        <v>30</v>
      </c>
    </row>
  </sheetData>
  <protectedRanges>
    <protectedRange sqref="J12:J28" name="Obseg3"/>
    <protectedRange sqref="G12:G28" name="Obseg2"/>
    <protectedRange sqref="E12:E28" name="Obseg1"/>
    <protectedRange sqref="K12:K28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"/>
  <sheetViews>
    <sheetView workbookViewId="0">
      <selection activeCell="C42" sqref="C42"/>
    </sheetView>
  </sheetViews>
  <sheetFormatPr defaultRowHeight="15" x14ac:dyDescent="0.25"/>
  <cols>
    <col min="1" max="1" width="4.85546875" customWidth="1"/>
    <col min="2" max="2" width="27.42578125" customWidth="1"/>
    <col min="3" max="3" width="7" customWidth="1"/>
    <col min="4" max="4" width="8.140625" customWidth="1"/>
    <col min="5" max="5" width="11.28515625" customWidth="1"/>
    <col min="6" max="6" width="11.85546875" customWidth="1"/>
    <col min="8" max="8" width="11.28515625" customWidth="1"/>
    <col min="9" max="9" width="14.140625" customWidth="1"/>
    <col min="10" max="10" width="18.5703125" customWidth="1"/>
    <col min="11" max="11" width="14.42578125" customWidth="1"/>
    <col min="256" max="256" width="24.85546875" customWidth="1"/>
    <col min="257" max="257" width="7" customWidth="1"/>
    <col min="258" max="258" width="8.140625" customWidth="1"/>
    <col min="259" max="259" width="11.28515625" customWidth="1"/>
    <col min="260" max="260" width="11.85546875" customWidth="1"/>
    <col min="262" max="262" width="11.28515625" customWidth="1"/>
    <col min="263" max="265" width="14.140625" customWidth="1"/>
    <col min="266" max="266" width="14.28515625" customWidth="1"/>
    <col min="512" max="512" width="24.85546875" customWidth="1"/>
    <col min="513" max="513" width="7" customWidth="1"/>
    <col min="514" max="514" width="8.140625" customWidth="1"/>
    <col min="515" max="515" width="11.28515625" customWidth="1"/>
    <col min="516" max="516" width="11.85546875" customWidth="1"/>
    <col min="518" max="518" width="11.28515625" customWidth="1"/>
    <col min="519" max="521" width="14.140625" customWidth="1"/>
    <col min="522" max="522" width="14.28515625" customWidth="1"/>
    <col min="768" max="768" width="24.85546875" customWidth="1"/>
    <col min="769" max="769" width="7" customWidth="1"/>
    <col min="770" max="770" width="8.140625" customWidth="1"/>
    <col min="771" max="771" width="11.28515625" customWidth="1"/>
    <col min="772" max="772" width="11.85546875" customWidth="1"/>
    <col min="774" max="774" width="11.28515625" customWidth="1"/>
    <col min="775" max="777" width="14.140625" customWidth="1"/>
    <col min="778" max="778" width="14.28515625" customWidth="1"/>
    <col min="1024" max="1024" width="24.85546875" customWidth="1"/>
    <col min="1025" max="1025" width="7" customWidth="1"/>
    <col min="1026" max="1026" width="8.140625" customWidth="1"/>
    <col min="1027" max="1027" width="11.28515625" customWidth="1"/>
    <col min="1028" max="1028" width="11.85546875" customWidth="1"/>
    <col min="1030" max="1030" width="11.28515625" customWidth="1"/>
    <col min="1031" max="1033" width="14.140625" customWidth="1"/>
    <col min="1034" max="1034" width="14.28515625" customWidth="1"/>
    <col min="1280" max="1280" width="24.85546875" customWidth="1"/>
    <col min="1281" max="1281" width="7" customWidth="1"/>
    <col min="1282" max="1282" width="8.140625" customWidth="1"/>
    <col min="1283" max="1283" width="11.28515625" customWidth="1"/>
    <col min="1284" max="1284" width="11.85546875" customWidth="1"/>
    <col min="1286" max="1286" width="11.28515625" customWidth="1"/>
    <col min="1287" max="1289" width="14.140625" customWidth="1"/>
    <col min="1290" max="1290" width="14.28515625" customWidth="1"/>
    <col min="1536" max="1536" width="24.85546875" customWidth="1"/>
    <col min="1537" max="1537" width="7" customWidth="1"/>
    <col min="1538" max="1538" width="8.140625" customWidth="1"/>
    <col min="1539" max="1539" width="11.28515625" customWidth="1"/>
    <col min="1540" max="1540" width="11.85546875" customWidth="1"/>
    <col min="1542" max="1542" width="11.28515625" customWidth="1"/>
    <col min="1543" max="1545" width="14.140625" customWidth="1"/>
    <col min="1546" max="1546" width="14.28515625" customWidth="1"/>
    <col min="1792" max="1792" width="24.85546875" customWidth="1"/>
    <col min="1793" max="1793" width="7" customWidth="1"/>
    <col min="1794" max="1794" width="8.140625" customWidth="1"/>
    <col min="1795" max="1795" width="11.28515625" customWidth="1"/>
    <col min="1796" max="1796" width="11.85546875" customWidth="1"/>
    <col min="1798" max="1798" width="11.28515625" customWidth="1"/>
    <col min="1799" max="1801" width="14.140625" customWidth="1"/>
    <col min="1802" max="1802" width="14.28515625" customWidth="1"/>
    <col min="2048" max="2048" width="24.85546875" customWidth="1"/>
    <col min="2049" max="2049" width="7" customWidth="1"/>
    <col min="2050" max="2050" width="8.140625" customWidth="1"/>
    <col min="2051" max="2051" width="11.28515625" customWidth="1"/>
    <col min="2052" max="2052" width="11.85546875" customWidth="1"/>
    <col min="2054" max="2054" width="11.28515625" customWidth="1"/>
    <col min="2055" max="2057" width="14.140625" customWidth="1"/>
    <col min="2058" max="2058" width="14.28515625" customWidth="1"/>
    <col min="2304" max="2304" width="24.85546875" customWidth="1"/>
    <col min="2305" max="2305" width="7" customWidth="1"/>
    <col min="2306" max="2306" width="8.140625" customWidth="1"/>
    <col min="2307" max="2307" width="11.28515625" customWidth="1"/>
    <col min="2308" max="2308" width="11.85546875" customWidth="1"/>
    <col min="2310" max="2310" width="11.28515625" customWidth="1"/>
    <col min="2311" max="2313" width="14.140625" customWidth="1"/>
    <col min="2314" max="2314" width="14.28515625" customWidth="1"/>
    <col min="2560" max="2560" width="24.85546875" customWidth="1"/>
    <col min="2561" max="2561" width="7" customWidth="1"/>
    <col min="2562" max="2562" width="8.140625" customWidth="1"/>
    <col min="2563" max="2563" width="11.28515625" customWidth="1"/>
    <col min="2564" max="2564" width="11.85546875" customWidth="1"/>
    <col min="2566" max="2566" width="11.28515625" customWidth="1"/>
    <col min="2567" max="2569" width="14.140625" customWidth="1"/>
    <col min="2570" max="2570" width="14.28515625" customWidth="1"/>
    <col min="2816" max="2816" width="24.85546875" customWidth="1"/>
    <col min="2817" max="2817" width="7" customWidth="1"/>
    <col min="2818" max="2818" width="8.140625" customWidth="1"/>
    <col min="2819" max="2819" width="11.28515625" customWidth="1"/>
    <col min="2820" max="2820" width="11.85546875" customWidth="1"/>
    <col min="2822" max="2822" width="11.28515625" customWidth="1"/>
    <col min="2823" max="2825" width="14.140625" customWidth="1"/>
    <col min="2826" max="2826" width="14.28515625" customWidth="1"/>
    <col min="3072" max="3072" width="24.85546875" customWidth="1"/>
    <col min="3073" max="3073" width="7" customWidth="1"/>
    <col min="3074" max="3074" width="8.140625" customWidth="1"/>
    <col min="3075" max="3075" width="11.28515625" customWidth="1"/>
    <col min="3076" max="3076" width="11.85546875" customWidth="1"/>
    <col min="3078" max="3078" width="11.28515625" customWidth="1"/>
    <col min="3079" max="3081" width="14.140625" customWidth="1"/>
    <col min="3082" max="3082" width="14.28515625" customWidth="1"/>
    <col min="3328" max="3328" width="24.85546875" customWidth="1"/>
    <col min="3329" max="3329" width="7" customWidth="1"/>
    <col min="3330" max="3330" width="8.140625" customWidth="1"/>
    <col min="3331" max="3331" width="11.28515625" customWidth="1"/>
    <col min="3332" max="3332" width="11.85546875" customWidth="1"/>
    <col min="3334" max="3334" width="11.28515625" customWidth="1"/>
    <col min="3335" max="3337" width="14.140625" customWidth="1"/>
    <col min="3338" max="3338" width="14.28515625" customWidth="1"/>
    <col min="3584" max="3584" width="24.85546875" customWidth="1"/>
    <col min="3585" max="3585" width="7" customWidth="1"/>
    <col min="3586" max="3586" width="8.140625" customWidth="1"/>
    <col min="3587" max="3587" width="11.28515625" customWidth="1"/>
    <col min="3588" max="3588" width="11.85546875" customWidth="1"/>
    <col min="3590" max="3590" width="11.28515625" customWidth="1"/>
    <col min="3591" max="3593" width="14.140625" customWidth="1"/>
    <col min="3594" max="3594" width="14.28515625" customWidth="1"/>
    <col min="3840" max="3840" width="24.85546875" customWidth="1"/>
    <col min="3841" max="3841" width="7" customWidth="1"/>
    <col min="3842" max="3842" width="8.140625" customWidth="1"/>
    <col min="3843" max="3843" width="11.28515625" customWidth="1"/>
    <col min="3844" max="3844" width="11.85546875" customWidth="1"/>
    <col min="3846" max="3846" width="11.28515625" customWidth="1"/>
    <col min="3847" max="3849" width="14.140625" customWidth="1"/>
    <col min="3850" max="3850" width="14.28515625" customWidth="1"/>
    <col min="4096" max="4096" width="24.85546875" customWidth="1"/>
    <col min="4097" max="4097" width="7" customWidth="1"/>
    <col min="4098" max="4098" width="8.140625" customWidth="1"/>
    <col min="4099" max="4099" width="11.28515625" customWidth="1"/>
    <col min="4100" max="4100" width="11.85546875" customWidth="1"/>
    <col min="4102" max="4102" width="11.28515625" customWidth="1"/>
    <col min="4103" max="4105" width="14.140625" customWidth="1"/>
    <col min="4106" max="4106" width="14.28515625" customWidth="1"/>
    <col min="4352" max="4352" width="24.85546875" customWidth="1"/>
    <col min="4353" max="4353" width="7" customWidth="1"/>
    <col min="4354" max="4354" width="8.140625" customWidth="1"/>
    <col min="4355" max="4355" width="11.28515625" customWidth="1"/>
    <col min="4356" max="4356" width="11.85546875" customWidth="1"/>
    <col min="4358" max="4358" width="11.28515625" customWidth="1"/>
    <col min="4359" max="4361" width="14.140625" customWidth="1"/>
    <col min="4362" max="4362" width="14.28515625" customWidth="1"/>
    <col min="4608" max="4608" width="24.85546875" customWidth="1"/>
    <col min="4609" max="4609" width="7" customWidth="1"/>
    <col min="4610" max="4610" width="8.140625" customWidth="1"/>
    <col min="4611" max="4611" width="11.28515625" customWidth="1"/>
    <col min="4612" max="4612" width="11.85546875" customWidth="1"/>
    <col min="4614" max="4614" width="11.28515625" customWidth="1"/>
    <col min="4615" max="4617" width="14.140625" customWidth="1"/>
    <col min="4618" max="4618" width="14.28515625" customWidth="1"/>
    <col min="4864" max="4864" width="24.85546875" customWidth="1"/>
    <col min="4865" max="4865" width="7" customWidth="1"/>
    <col min="4866" max="4866" width="8.140625" customWidth="1"/>
    <col min="4867" max="4867" width="11.28515625" customWidth="1"/>
    <col min="4868" max="4868" width="11.85546875" customWidth="1"/>
    <col min="4870" max="4870" width="11.28515625" customWidth="1"/>
    <col min="4871" max="4873" width="14.140625" customWidth="1"/>
    <col min="4874" max="4874" width="14.28515625" customWidth="1"/>
    <col min="5120" max="5120" width="24.85546875" customWidth="1"/>
    <col min="5121" max="5121" width="7" customWidth="1"/>
    <col min="5122" max="5122" width="8.140625" customWidth="1"/>
    <col min="5123" max="5123" width="11.28515625" customWidth="1"/>
    <col min="5124" max="5124" width="11.85546875" customWidth="1"/>
    <col min="5126" max="5126" width="11.28515625" customWidth="1"/>
    <col min="5127" max="5129" width="14.140625" customWidth="1"/>
    <col min="5130" max="5130" width="14.28515625" customWidth="1"/>
    <col min="5376" max="5376" width="24.85546875" customWidth="1"/>
    <col min="5377" max="5377" width="7" customWidth="1"/>
    <col min="5378" max="5378" width="8.140625" customWidth="1"/>
    <col min="5379" max="5379" width="11.28515625" customWidth="1"/>
    <col min="5380" max="5380" width="11.85546875" customWidth="1"/>
    <col min="5382" max="5382" width="11.28515625" customWidth="1"/>
    <col min="5383" max="5385" width="14.140625" customWidth="1"/>
    <col min="5386" max="5386" width="14.28515625" customWidth="1"/>
    <col min="5632" max="5632" width="24.85546875" customWidth="1"/>
    <col min="5633" max="5633" width="7" customWidth="1"/>
    <col min="5634" max="5634" width="8.140625" customWidth="1"/>
    <col min="5635" max="5635" width="11.28515625" customWidth="1"/>
    <col min="5636" max="5636" width="11.85546875" customWidth="1"/>
    <col min="5638" max="5638" width="11.28515625" customWidth="1"/>
    <col min="5639" max="5641" width="14.140625" customWidth="1"/>
    <col min="5642" max="5642" width="14.28515625" customWidth="1"/>
    <col min="5888" max="5888" width="24.85546875" customWidth="1"/>
    <col min="5889" max="5889" width="7" customWidth="1"/>
    <col min="5890" max="5890" width="8.140625" customWidth="1"/>
    <col min="5891" max="5891" width="11.28515625" customWidth="1"/>
    <col min="5892" max="5892" width="11.85546875" customWidth="1"/>
    <col min="5894" max="5894" width="11.28515625" customWidth="1"/>
    <col min="5895" max="5897" width="14.140625" customWidth="1"/>
    <col min="5898" max="5898" width="14.28515625" customWidth="1"/>
    <col min="6144" max="6144" width="24.85546875" customWidth="1"/>
    <col min="6145" max="6145" width="7" customWidth="1"/>
    <col min="6146" max="6146" width="8.140625" customWidth="1"/>
    <col min="6147" max="6147" width="11.28515625" customWidth="1"/>
    <col min="6148" max="6148" width="11.85546875" customWidth="1"/>
    <col min="6150" max="6150" width="11.28515625" customWidth="1"/>
    <col min="6151" max="6153" width="14.140625" customWidth="1"/>
    <col min="6154" max="6154" width="14.28515625" customWidth="1"/>
    <col min="6400" max="6400" width="24.85546875" customWidth="1"/>
    <col min="6401" max="6401" width="7" customWidth="1"/>
    <col min="6402" max="6402" width="8.140625" customWidth="1"/>
    <col min="6403" max="6403" width="11.28515625" customWidth="1"/>
    <col min="6404" max="6404" width="11.85546875" customWidth="1"/>
    <col min="6406" max="6406" width="11.28515625" customWidth="1"/>
    <col min="6407" max="6409" width="14.140625" customWidth="1"/>
    <col min="6410" max="6410" width="14.28515625" customWidth="1"/>
    <col min="6656" max="6656" width="24.85546875" customWidth="1"/>
    <col min="6657" max="6657" width="7" customWidth="1"/>
    <col min="6658" max="6658" width="8.140625" customWidth="1"/>
    <col min="6659" max="6659" width="11.28515625" customWidth="1"/>
    <col min="6660" max="6660" width="11.85546875" customWidth="1"/>
    <col min="6662" max="6662" width="11.28515625" customWidth="1"/>
    <col min="6663" max="6665" width="14.140625" customWidth="1"/>
    <col min="6666" max="6666" width="14.28515625" customWidth="1"/>
    <col min="6912" max="6912" width="24.85546875" customWidth="1"/>
    <col min="6913" max="6913" width="7" customWidth="1"/>
    <col min="6914" max="6914" width="8.140625" customWidth="1"/>
    <col min="6915" max="6915" width="11.28515625" customWidth="1"/>
    <col min="6916" max="6916" width="11.85546875" customWidth="1"/>
    <col min="6918" max="6918" width="11.28515625" customWidth="1"/>
    <col min="6919" max="6921" width="14.140625" customWidth="1"/>
    <col min="6922" max="6922" width="14.28515625" customWidth="1"/>
    <col min="7168" max="7168" width="24.85546875" customWidth="1"/>
    <col min="7169" max="7169" width="7" customWidth="1"/>
    <col min="7170" max="7170" width="8.140625" customWidth="1"/>
    <col min="7171" max="7171" width="11.28515625" customWidth="1"/>
    <col min="7172" max="7172" width="11.85546875" customWidth="1"/>
    <col min="7174" max="7174" width="11.28515625" customWidth="1"/>
    <col min="7175" max="7177" width="14.140625" customWidth="1"/>
    <col min="7178" max="7178" width="14.28515625" customWidth="1"/>
    <col min="7424" max="7424" width="24.85546875" customWidth="1"/>
    <col min="7425" max="7425" width="7" customWidth="1"/>
    <col min="7426" max="7426" width="8.140625" customWidth="1"/>
    <col min="7427" max="7427" width="11.28515625" customWidth="1"/>
    <col min="7428" max="7428" width="11.85546875" customWidth="1"/>
    <col min="7430" max="7430" width="11.28515625" customWidth="1"/>
    <col min="7431" max="7433" width="14.140625" customWidth="1"/>
    <col min="7434" max="7434" width="14.28515625" customWidth="1"/>
    <col min="7680" max="7680" width="24.85546875" customWidth="1"/>
    <col min="7681" max="7681" width="7" customWidth="1"/>
    <col min="7682" max="7682" width="8.140625" customWidth="1"/>
    <col min="7683" max="7683" width="11.28515625" customWidth="1"/>
    <col min="7684" max="7684" width="11.85546875" customWidth="1"/>
    <col min="7686" max="7686" width="11.28515625" customWidth="1"/>
    <col min="7687" max="7689" width="14.140625" customWidth="1"/>
    <col min="7690" max="7690" width="14.28515625" customWidth="1"/>
    <col min="7936" max="7936" width="24.85546875" customWidth="1"/>
    <col min="7937" max="7937" width="7" customWidth="1"/>
    <col min="7938" max="7938" width="8.140625" customWidth="1"/>
    <col min="7939" max="7939" width="11.28515625" customWidth="1"/>
    <col min="7940" max="7940" width="11.85546875" customWidth="1"/>
    <col min="7942" max="7942" width="11.28515625" customWidth="1"/>
    <col min="7943" max="7945" width="14.140625" customWidth="1"/>
    <col min="7946" max="7946" width="14.28515625" customWidth="1"/>
    <col min="8192" max="8192" width="24.85546875" customWidth="1"/>
    <col min="8193" max="8193" width="7" customWidth="1"/>
    <col min="8194" max="8194" width="8.140625" customWidth="1"/>
    <col min="8195" max="8195" width="11.28515625" customWidth="1"/>
    <col min="8196" max="8196" width="11.85546875" customWidth="1"/>
    <col min="8198" max="8198" width="11.28515625" customWidth="1"/>
    <col min="8199" max="8201" width="14.140625" customWidth="1"/>
    <col min="8202" max="8202" width="14.28515625" customWidth="1"/>
    <col min="8448" max="8448" width="24.85546875" customWidth="1"/>
    <col min="8449" max="8449" width="7" customWidth="1"/>
    <col min="8450" max="8450" width="8.140625" customWidth="1"/>
    <col min="8451" max="8451" width="11.28515625" customWidth="1"/>
    <col min="8452" max="8452" width="11.85546875" customWidth="1"/>
    <col min="8454" max="8454" width="11.28515625" customWidth="1"/>
    <col min="8455" max="8457" width="14.140625" customWidth="1"/>
    <col min="8458" max="8458" width="14.28515625" customWidth="1"/>
    <col min="8704" max="8704" width="24.85546875" customWidth="1"/>
    <col min="8705" max="8705" width="7" customWidth="1"/>
    <col min="8706" max="8706" width="8.140625" customWidth="1"/>
    <col min="8707" max="8707" width="11.28515625" customWidth="1"/>
    <col min="8708" max="8708" width="11.85546875" customWidth="1"/>
    <col min="8710" max="8710" width="11.28515625" customWidth="1"/>
    <col min="8711" max="8713" width="14.140625" customWidth="1"/>
    <col min="8714" max="8714" width="14.28515625" customWidth="1"/>
    <col min="8960" max="8960" width="24.85546875" customWidth="1"/>
    <col min="8961" max="8961" width="7" customWidth="1"/>
    <col min="8962" max="8962" width="8.140625" customWidth="1"/>
    <col min="8963" max="8963" width="11.28515625" customWidth="1"/>
    <col min="8964" max="8964" width="11.85546875" customWidth="1"/>
    <col min="8966" max="8966" width="11.28515625" customWidth="1"/>
    <col min="8967" max="8969" width="14.140625" customWidth="1"/>
    <col min="8970" max="8970" width="14.28515625" customWidth="1"/>
    <col min="9216" max="9216" width="24.85546875" customWidth="1"/>
    <col min="9217" max="9217" width="7" customWidth="1"/>
    <col min="9218" max="9218" width="8.140625" customWidth="1"/>
    <col min="9219" max="9219" width="11.28515625" customWidth="1"/>
    <col min="9220" max="9220" width="11.85546875" customWidth="1"/>
    <col min="9222" max="9222" width="11.28515625" customWidth="1"/>
    <col min="9223" max="9225" width="14.140625" customWidth="1"/>
    <col min="9226" max="9226" width="14.28515625" customWidth="1"/>
    <col min="9472" max="9472" width="24.85546875" customWidth="1"/>
    <col min="9473" max="9473" width="7" customWidth="1"/>
    <col min="9474" max="9474" width="8.140625" customWidth="1"/>
    <col min="9475" max="9475" width="11.28515625" customWidth="1"/>
    <col min="9476" max="9476" width="11.85546875" customWidth="1"/>
    <col min="9478" max="9478" width="11.28515625" customWidth="1"/>
    <col min="9479" max="9481" width="14.140625" customWidth="1"/>
    <col min="9482" max="9482" width="14.28515625" customWidth="1"/>
    <col min="9728" max="9728" width="24.85546875" customWidth="1"/>
    <col min="9729" max="9729" width="7" customWidth="1"/>
    <col min="9730" max="9730" width="8.140625" customWidth="1"/>
    <col min="9731" max="9731" width="11.28515625" customWidth="1"/>
    <col min="9732" max="9732" width="11.85546875" customWidth="1"/>
    <col min="9734" max="9734" width="11.28515625" customWidth="1"/>
    <col min="9735" max="9737" width="14.140625" customWidth="1"/>
    <col min="9738" max="9738" width="14.28515625" customWidth="1"/>
    <col min="9984" max="9984" width="24.85546875" customWidth="1"/>
    <col min="9985" max="9985" width="7" customWidth="1"/>
    <col min="9986" max="9986" width="8.140625" customWidth="1"/>
    <col min="9987" max="9987" width="11.28515625" customWidth="1"/>
    <col min="9988" max="9988" width="11.85546875" customWidth="1"/>
    <col min="9990" max="9990" width="11.28515625" customWidth="1"/>
    <col min="9991" max="9993" width="14.140625" customWidth="1"/>
    <col min="9994" max="9994" width="14.28515625" customWidth="1"/>
    <col min="10240" max="10240" width="24.85546875" customWidth="1"/>
    <col min="10241" max="10241" width="7" customWidth="1"/>
    <col min="10242" max="10242" width="8.140625" customWidth="1"/>
    <col min="10243" max="10243" width="11.28515625" customWidth="1"/>
    <col min="10244" max="10244" width="11.85546875" customWidth="1"/>
    <col min="10246" max="10246" width="11.28515625" customWidth="1"/>
    <col min="10247" max="10249" width="14.140625" customWidth="1"/>
    <col min="10250" max="10250" width="14.28515625" customWidth="1"/>
    <col min="10496" max="10496" width="24.85546875" customWidth="1"/>
    <col min="10497" max="10497" width="7" customWidth="1"/>
    <col min="10498" max="10498" width="8.140625" customWidth="1"/>
    <col min="10499" max="10499" width="11.28515625" customWidth="1"/>
    <col min="10500" max="10500" width="11.85546875" customWidth="1"/>
    <col min="10502" max="10502" width="11.28515625" customWidth="1"/>
    <col min="10503" max="10505" width="14.140625" customWidth="1"/>
    <col min="10506" max="10506" width="14.28515625" customWidth="1"/>
    <col min="10752" max="10752" width="24.85546875" customWidth="1"/>
    <col min="10753" max="10753" width="7" customWidth="1"/>
    <col min="10754" max="10754" width="8.140625" customWidth="1"/>
    <col min="10755" max="10755" width="11.28515625" customWidth="1"/>
    <col min="10756" max="10756" width="11.85546875" customWidth="1"/>
    <col min="10758" max="10758" width="11.28515625" customWidth="1"/>
    <col min="10759" max="10761" width="14.140625" customWidth="1"/>
    <col min="10762" max="10762" width="14.28515625" customWidth="1"/>
    <col min="11008" max="11008" width="24.85546875" customWidth="1"/>
    <col min="11009" max="11009" width="7" customWidth="1"/>
    <col min="11010" max="11010" width="8.140625" customWidth="1"/>
    <col min="11011" max="11011" width="11.28515625" customWidth="1"/>
    <col min="11012" max="11012" width="11.85546875" customWidth="1"/>
    <col min="11014" max="11014" width="11.28515625" customWidth="1"/>
    <col min="11015" max="11017" width="14.140625" customWidth="1"/>
    <col min="11018" max="11018" width="14.28515625" customWidth="1"/>
    <col min="11264" max="11264" width="24.85546875" customWidth="1"/>
    <col min="11265" max="11265" width="7" customWidth="1"/>
    <col min="11266" max="11266" width="8.140625" customWidth="1"/>
    <col min="11267" max="11267" width="11.28515625" customWidth="1"/>
    <col min="11268" max="11268" width="11.85546875" customWidth="1"/>
    <col min="11270" max="11270" width="11.28515625" customWidth="1"/>
    <col min="11271" max="11273" width="14.140625" customWidth="1"/>
    <col min="11274" max="11274" width="14.28515625" customWidth="1"/>
    <col min="11520" max="11520" width="24.85546875" customWidth="1"/>
    <col min="11521" max="11521" width="7" customWidth="1"/>
    <col min="11522" max="11522" width="8.140625" customWidth="1"/>
    <col min="11523" max="11523" width="11.28515625" customWidth="1"/>
    <col min="11524" max="11524" width="11.85546875" customWidth="1"/>
    <col min="11526" max="11526" width="11.28515625" customWidth="1"/>
    <col min="11527" max="11529" width="14.140625" customWidth="1"/>
    <col min="11530" max="11530" width="14.28515625" customWidth="1"/>
    <col min="11776" max="11776" width="24.85546875" customWidth="1"/>
    <col min="11777" max="11777" width="7" customWidth="1"/>
    <col min="11778" max="11778" width="8.140625" customWidth="1"/>
    <col min="11779" max="11779" width="11.28515625" customWidth="1"/>
    <col min="11780" max="11780" width="11.85546875" customWidth="1"/>
    <col min="11782" max="11782" width="11.28515625" customWidth="1"/>
    <col min="11783" max="11785" width="14.140625" customWidth="1"/>
    <col min="11786" max="11786" width="14.28515625" customWidth="1"/>
    <col min="12032" max="12032" width="24.85546875" customWidth="1"/>
    <col min="12033" max="12033" width="7" customWidth="1"/>
    <col min="12034" max="12034" width="8.140625" customWidth="1"/>
    <col min="12035" max="12035" width="11.28515625" customWidth="1"/>
    <col min="12036" max="12036" width="11.85546875" customWidth="1"/>
    <col min="12038" max="12038" width="11.28515625" customWidth="1"/>
    <col min="12039" max="12041" width="14.140625" customWidth="1"/>
    <col min="12042" max="12042" width="14.28515625" customWidth="1"/>
    <col min="12288" max="12288" width="24.85546875" customWidth="1"/>
    <col min="12289" max="12289" width="7" customWidth="1"/>
    <col min="12290" max="12290" width="8.140625" customWidth="1"/>
    <col min="12291" max="12291" width="11.28515625" customWidth="1"/>
    <col min="12292" max="12292" width="11.85546875" customWidth="1"/>
    <col min="12294" max="12294" width="11.28515625" customWidth="1"/>
    <col min="12295" max="12297" width="14.140625" customWidth="1"/>
    <col min="12298" max="12298" width="14.28515625" customWidth="1"/>
    <col min="12544" max="12544" width="24.85546875" customWidth="1"/>
    <col min="12545" max="12545" width="7" customWidth="1"/>
    <col min="12546" max="12546" width="8.140625" customWidth="1"/>
    <col min="12547" max="12547" width="11.28515625" customWidth="1"/>
    <col min="12548" max="12548" width="11.85546875" customWidth="1"/>
    <col min="12550" max="12550" width="11.28515625" customWidth="1"/>
    <col min="12551" max="12553" width="14.140625" customWidth="1"/>
    <col min="12554" max="12554" width="14.28515625" customWidth="1"/>
    <col min="12800" max="12800" width="24.85546875" customWidth="1"/>
    <col min="12801" max="12801" width="7" customWidth="1"/>
    <col min="12802" max="12802" width="8.140625" customWidth="1"/>
    <col min="12803" max="12803" width="11.28515625" customWidth="1"/>
    <col min="12804" max="12804" width="11.85546875" customWidth="1"/>
    <col min="12806" max="12806" width="11.28515625" customWidth="1"/>
    <col min="12807" max="12809" width="14.140625" customWidth="1"/>
    <col min="12810" max="12810" width="14.28515625" customWidth="1"/>
    <col min="13056" max="13056" width="24.85546875" customWidth="1"/>
    <col min="13057" max="13057" width="7" customWidth="1"/>
    <col min="13058" max="13058" width="8.140625" customWidth="1"/>
    <col min="13059" max="13059" width="11.28515625" customWidth="1"/>
    <col min="13060" max="13060" width="11.85546875" customWidth="1"/>
    <col min="13062" max="13062" width="11.28515625" customWidth="1"/>
    <col min="13063" max="13065" width="14.140625" customWidth="1"/>
    <col min="13066" max="13066" width="14.28515625" customWidth="1"/>
    <col min="13312" max="13312" width="24.85546875" customWidth="1"/>
    <col min="13313" max="13313" width="7" customWidth="1"/>
    <col min="13314" max="13314" width="8.140625" customWidth="1"/>
    <col min="13315" max="13315" width="11.28515625" customWidth="1"/>
    <col min="13316" max="13316" width="11.85546875" customWidth="1"/>
    <col min="13318" max="13318" width="11.28515625" customWidth="1"/>
    <col min="13319" max="13321" width="14.140625" customWidth="1"/>
    <col min="13322" max="13322" width="14.28515625" customWidth="1"/>
    <col min="13568" max="13568" width="24.85546875" customWidth="1"/>
    <col min="13569" max="13569" width="7" customWidth="1"/>
    <col min="13570" max="13570" width="8.140625" customWidth="1"/>
    <col min="13571" max="13571" width="11.28515625" customWidth="1"/>
    <col min="13572" max="13572" width="11.85546875" customWidth="1"/>
    <col min="13574" max="13574" width="11.28515625" customWidth="1"/>
    <col min="13575" max="13577" width="14.140625" customWidth="1"/>
    <col min="13578" max="13578" width="14.28515625" customWidth="1"/>
    <col min="13824" max="13824" width="24.85546875" customWidth="1"/>
    <col min="13825" max="13825" width="7" customWidth="1"/>
    <col min="13826" max="13826" width="8.140625" customWidth="1"/>
    <col min="13827" max="13827" width="11.28515625" customWidth="1"/>
    <col min="13828" max="13828" width="11.85546875" customWidth="1"/>
    <col min="13830" max="13830" width="11.28515625" customWidth="1"/>
    <col min="13831" max="13833" width="14.140625" customWidth="1"/>
    <col min="13834" max="13834" width="14.28515625" customWidth="1"/>
    <col min="14080" max="14080" width="24.85546875" customWidth="1"/>
    <col min="14081" max="14081" width="7" customWidth="1"/>
    <col min="14082" max="14082" width="8.140625" customWidth="1"/>
    <col min="14083" max="14083" width="11.28515625" customWidth="1"/>
    <col min="14084" max="14084" width="11.85546875" customWidth="1"/>
    <col min="14086" max="14086" width="11.28515625" customWidth="1"/>
    <col min="14087" max="14089" width="14.140625" customWidth="1"/>
    <col min="14090" max="14090" width="14.28515625" customWidth="1"/>
    <col min="14336" max="14336" width="24.85546875" customWidth="1"/>
    <col min="14337" max="14337" width="7" customWidth="1"/>
    <col min="14338" max="14338" width="8.140625" customWidth="1"/>
    <col min="14339" max="14339" width="11.28515625" customWidth="1"/>
    <col min="14340" max="14340" width="11.85546875" customWidth="1"/>
    <col min="14342" max="14342" width="11.28515625" customWidth="1"/>
    <col min="14343" max="14345" width="14.140625" customWidth="1"/>
    <col min="14346" max="14346" width="14.28515625" customWidth="1"/>
    <col min="14592" max="14592" width="24.85546875" customWidth="1"/>
    <col min="14593" max="14593" width="7" customWidth="1"/>
    <col min="14594" max="14594" width="8.140625" customWidth="1"/>
    <col min="14595" max="14595" width="11.28515625" customWidth="1"/>
    <col min="14596" max="14596" width="11.85546875" customWidth="1"/>
    <col min="14598" max="14598" width="11.28515625" customWidth="1"/>
    <col min="14599" max="14601" width="14.140625" customWidth="1"/>
    <col min="14602" max="14602" width="14.28515625" customWidth="1"/>
    <col min="14848" max="14848" width="24.85546875" customWidth="1"/>
    <col min="14849" max="14849" width="7" customWidth="1"/>
    <col min="14850" max="14850" width="8.140625" customWidth="1"/>
    <col min="14851" max="14851" width="11.28515625" customWidth="1"/>
    <col min="14852" max="14852" width="11.85546875" customWidth="1"/>
    <col min="14854" max="14854" width="11.28515625" customWidth="1"/>
    <col min="14855" max="14857" width="14.140625" customWidth="1"/>
    <col min="14858" max="14858" width="14.28515625" customWidth="1"/>
    <col min="15104" max="15104" width="24.85546875" customWidth="1"/>
    <col min="15105" max="15105" width="7" customWidth="1"/>
    <col min="15106" max="15106" width="8.140625" customWidth="1"/>
    <col min="15107" max="15107" width="11.28515625" customWidth="1"/>
    <col min="15108" max="15108" width="11.85546875" customWidth="1"/>
    <col min="15110" max="15110" width="11.28515625" customWidth="1"/>
    <col min="15111" max="15113" width="14.140625" customWidth="1"/>
    <col min="15114" max="15114" width="14.28515625" customWidth="1"/>
    <col min="15360" max="15360" width="24.85546875" customWidth="1"/>
    <col min="15361" max="15361" width="7" customWidth="1"/>
    <col min="15362" max="15362" width="8.140625" customWidth="1"/>
    <col min="15363" max="15363" width="11.28515625" customWidth="1"/>
    <col min="15364" max="15364" width="11.85546875" customWidth="1"/>
    <col min="15366" max="15366" width="11.28515625" customWidth="1"/>
    <col min="15367" max="15369" width="14.140625" customWidth="1"/>
    <col min="15370" max="15370" width="14.28515625" customWidth="1"/>
    <col min="15616" max="15616" width="24.85546875" customWidth="1"/>
    <col min="15617" max="15617" width="7" customWidth="1"/>
    <col min="15618" max="15618" width="8.140625" customWidth="1"/>
    <col min="15619" max="15619" width="11.28515625" customWidth="1"/>
    <col min="15620" max="15620" width="11.85546875" customWidth="1"/>
    <col min="15622" max="15622" width="11.28515625" customWidth="1"/>
    <col min="15623" max="15625" width="14.140625" customWidth="1"/>
    <col min="15626" max="15626" width="14.28515625" customWidth="1"/>
    <col min="15872" max="15872" width="24.85546875" customWidth="1"/>
    <col min="15873" max="15873" width="7" customWidth="1"/>
    <col min="15874" max="15874" width="8.140625" customWidth="1"/>
    <col min="15875" max="15875" width="11.28515625" customWidth="1"/>
    <col min="15876" max="15876" width="11.85546875" customWidth="1"/>
    <col min="15878" max="15878" width="11.28515625" customWidth="1"/>
    <col min="15879" max="15881" width="14.140625" customWidth="1"/>
    <col min="15882" max="15882" width="14.28515625" customWidth="1"/>
    <col min="16128" max="16128" width="24.85546875" customWidth="1"/>
    <col min="16129" max="16129" width="7" customWidth="1"/>
    <col min="16130" max="16130" width="8.140625" customWidth="1"/>
    <col min="16131" max="16131" width="11.28515625" customWidth="1"/>
    <col min="16132" max="16132" width="11.85546875" customWidth="1"/>
    <col min="16134" max="16134" width="11.28515625" customWidth="1"/>
    <col min="16135" max="16137" width="14.140625" customWidth="1"/>
    <col min="16138" max="16138" width="14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641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  <c r="K10" s="101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642</v>
      </c>
      <c r="C12" s="22" t="s">
        <v>19</v>
      </c>
      <c r="D12" s="22">
        <v>25</v>
      </c>
      <c r="E12" s="33"/>
      <c r="F12" s="24">
        <f t="shared" ref="F12:F31" si="0">+D12*E12</f>
        <v>0</v>
      </c>
      <c r="G12" s="24"/>
      <c r="H12" s="24">
        <f t="shared" ref="H12:H31" si="1">(E12*G12)/100+E12</f>
        <v>0</v>
      </c>
      <c r="I12" s="24">
        <f t="shared" ref="I12:I31" si="2">D12*H12</f>
        <v>0</v>
      </c>
      <c r="J12" s="22"/>
      <c r="K12" s="22"/>
    </row>
    <row r="13" spans="1:11" s="34" customFormat="1" ht="12.75" x14ac:dyDescent="0.2">
      <c r="A13" s="22">
        <f t="shared" ref="A13:A25" si="3">+A12+1</f>
        <v>2</v>
      </c>
      <c r="B13" s="22" t="s">
        <v>643</v>
      </c>
      <c r="C13" s="22" t="s">
        <v>19</v>
      </c>
      <c r="D13" s="22">
        <v>60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f t="shared" si="3"/>
        <v>3</v>
      </c>
      <c r="B14" s="22" t="s">
        <v>644</v>
      </c>
      <c r="C14" s="22" t="s">
        <v>19</v>
      </c>
      <c r="D14" s="22">
        <v>800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f t="shared" si="3"/>
        <v>4</v>
      </c>
      <c r="B15" s="22" t="s">
        <v>645</v>
      </c>
      <c r="C15" s="22" t="s">
        <v>19</v>
      </c>
      <c r="D15" s="22">
        <v>50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f t="shared" si="3"/>
        <v>5</v>
      </c>
      <c r="B16" s="22" t="s">
        <v>646</v>
      </c>
      <c r="C16" s="22" t="s">
        <v>647</v>
      </c>
      <c r="D16" s="22">
        <v>20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4" s="34" customFormat="1" ht="12.75" x14ac:dyDescent="0.2">
      <c r="A17" s="22">
        <f t="shared" si="3"/>
        <v>6</v>
      </c>
      <c r="B17" s="22" t="s">
        <v>648</v>
      </c>
      <c r="C17" s="22" t="s">
        <v>647</v>
      </c>
      <c r="D17" s="22">
        <v>120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4" s="34" customFormat="1" ht="12.75" x14ac:dyDescent="0.2">
      <c r="A18" s="22">
        <f t="shared" si="3"/>
        <v>7</v>
      </c>
      <c r="B18" s="22" t="s">
        <v>649</v>
      </c>
      <c r="C18" s="22" t="s">
        <v>19</v>
      </c>
      <c r="D18" s="22">
        <v>15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4" s="34" customFormat="1" ht="12.75" x14ac:dyDescent="0.2">
      <c r="A19" s="22">
        <f t="shared" si="3"/>
        <v>8</v>
      </c>
      <c r="B19" s="22" t="s">
        <v>650</v>
      </c>
      <c r="C19" s="22" t="s">
        <v>647</v>
      </c>
      <c r="D19" s="22">
        <v>30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4" s="34" customFormat="1" ht="12.75" x14ac:dyDescent="0.2">
      <c r="A20" s="22">
        <f t="shared" si="3"/>
        <v>9</v>
      </c>
      <c r="B20" s="22" t="s">
        <v>651</v>
      </c>
      <c r="C20" s="22" t="s">
        <v>647</v>
      </c>
      <c r="D20" s="22">
        <v>30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4" s="28" customFormat="1" ht="12.75" x14ac:dyDescent="0.2">
      <c r="A21" s="22">
        <v>10</v>
      </c>
      <c r="B21" s="22" t="s">
        <v>652</v>
      </c>
      <c r="C21" s="22" t="s">
        <v>19</v>
      </c>
      <c r="D21" s="22">
        <v>60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  <c r="L21" s="34"/>
      <c r="M21" s="34"/>
    </row>
    <row r="22" spans="1:14" x14ac:dyDescent="0.25">
      <c r="A22" s="22">
        <v>11</v>
      </c>
      <c r="B22" s="35" t="s">
        <v>653</v>
      </c>
      <c r="C22" s="22" t="s">
        <v>647</v>
      </c>
      <c r="D22" s="22">
        <v>20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  <c r="L22" s="34"/>
      <c r="M22" s="34"/>
      <c r="N22" s="28"/>
    </row>
    <row r="23" spans="1:14" x14ac:dyDescent="0.25">
      <c r="A23" s="22">
        <v>12</v>
      </c>
      <c r="B23" s="22" t="s">
        <v>654</v>
      </c>
      <c r="C23" s="22" t="s">
        <v>647</v>
      </c>
      <c r="D23" s="22">
        <v>40</v>
      </c>
      <c r="E23" s="25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5"/>
      <c r="K23" s="22"/>
      <c r="L23" s="28"/>
      <c r="M23" s="28"/>
    </row>
    <row r="24" spans="1:14" x14ac:dyDescent="0.25">
      <c r="A24" s="22">
        <f t="shared" si="3"/>
        <v>13</v>
      </c>
      <c r="B24" s="22" t="s">
        <v>655</v>
      </c>
      <c r="C24" s="22" t="s">
        <v>19</v>
      </c>
      <c r="D24" s="22">
        <v>25</v>
      </c>
      <c r="E24" s="25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52"/>
      <c r="K24" s="22"/>
    </row>
    <row r="25" spans="1:14" x14ac:dyDescent="0.25">
      <c r="A25" s="22">
        <f t="shared" si="3"/>
        <v>14</v>
      </c>
      <c r="B25" s="22" t="s">
        <v>656</v>
      </c>
      <c r="C25" s="22" t="s">
        <v>19</v>
      </c>
      <c r="D25" s="22">
        <v>25</v>
      </c>
      <c r="E25" s="25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52"/>
      <c r="K25" s="22"/>
    </row>
    <row r="26" spans="1:14" x14ac:dyDescent="0.25">
      <c r="A26" s="22">
        <v>15</v>
      </c>
      <c r="B26" s="22" t="s">
        <v>657</v>
      </c>
      <c r="C26" s="22" t="s">
        <v>19</v>
      </c>
      <c r="D26" s="22">
        <v>20</v>
      </c>
      <c r="E26" s="25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52"/>
      <c r="K26" s="22"/>
    </row>
    <row r="27" spans="1:14" x14ac:dyDescent="0.25">
      <c r="A27" s="22">
        <v>16</v>
      </c>
      <c r="B27" s="22" t="s">
        <v>658</v>
      </c>
      <c r="C27" s="22" t="s">
        <v>19</v>
      </c>
      <c r="D27" s="22">
        <v>25</v>
      </c>
      <c r="E27" s="25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52"/>
      <c r="K27" s="22"/>
    </row>
    <row r="28" spans="1:14" x14ac:dyDescent="0.25">
      <c r="A28" s="22">
        <f>+A27+1</f>
        <v>17</v>
      </c>
      <c r="B28" s="22" t="s">
        <v>659</v>
      </c>
      <c r="C28" s="22" t="s">
        <v>19</v>
      </c>
      <c r="D28" s="22">
        <v>25</v>
      </c>
      <c r="E28" s="25"/>
      <c r="F28" s="24">
        <f t="shared" si="0"/>
        <v>0</v>
      </c>
      <c r="G28" s="24"/>
      <c r="H28" s="24">
        <v>0</v>
      </c>
      <c r="I28" s="24">
        <v>0</v>
      </c>
      <c r="J28" s="52"/>
      <c r="K28" s="22"/>
    </row>
    <row r="29" spans="1:14" x14ac:dyDescent="0.25">
      <c r="A29" s="22">
        <f>+A28+1</f>
        <v>18</v>
      </c>
      <c r="B29" s="22" t="s">
        <v>660</v>
      </c>
      <c r="C29" s="22" t="s">
        <v>647</v>
      </c>
      <c r="D29" s="22">
        <v>30</v>
      </c>
      <c r="E29" s="25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52"/>
      <c r="K29" s="22"/>
    </row>
    <row r="30" spans="1:14" x14ac:dyDescent="0.25">
      <c r="A30" s="22">
        <v>19</v>
      </c>
      <c r="B30" s="22" t="s">
        <v>661</v>
      </c>
      <c r="C30" s="22" t="s">
        <v>19</v>
      </c>
      <c r="D30" s="22">
        <v>15</v>
      </c>
      <c r="E30" s="25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52"/>
      <c r="K30" s="22"/>
    </row>
    <row r="31" spans="1:14" x14ac:dyDescent="0.25">
      <c r="A31" s="22">
        <v>20</v>
      </c>
      <c r="B31" s="22" t="s">
        <v>662</v>
      </c>
      <c r="C31" s="22" t="s">
        <v>647</v>
      </c>
      <c r="D31" s="22">
        <v>20</v>
      </c>
      <c r="E31" s="25"/>
      <c r="F31" s="24">
        <f t="shared" si="0"/>
        <v>0</v>
      </c>
      <c r="G31" s="26"/>
      <c r="H31" s="24">
        <f t="shared" si="1"/>
        <v>0</v>
      </c>
      <c r="I31" s="24">
        <f t="shared" si="2"/>
        <v>0</v>
      </c>
      <c r="J31" s="52"/>
      <c r="K31" s="22"/>
    </row>
    <row r="32" spans="1:14" x14ac:dyDescent="0.25">
      <c r="A32" s="25"/>
      <c r="B32" s="25" t="s">
        <v>25</v>
      </c>
      <c r="C32" s="25"/>
      <c r="D32" s="25"/>
      <c r="E32" s="25" t="s">
        <v>27</v>
      </c>
      <c r="F32" s="26">
        <f>SUM(F12:F31)</f>
        <v>0</v>
      </c>
      <c r="G32" s="26" t="s">
        <v>27</v>
      </c>
      <c r="H32" s="26" t="s">
        <v>27</v>
      </c>
      <c r="I32" s="26">
        <f>SUM(I12:I31)</f>
        <v>0</v>
      </c>
      <c r="J32" s="72" t="s">
        <v>608</v>
      </c>
      <c r="K32" s="25" t="s">
        <v>98</v>
      </c>
    </row>
    <row r="33" spans="1:12" x14ac:dyDescent="0.25">
      <c r="A33" s="91"/>
      <c r="B33" s="92"/>
      <c r="C33" s="92"/>
      <c r="D33" s="92"/>
      <c r="E33" s="92"/>
      <c r="F33" s="92"/>
      <c r="G33" s="92"/>
      <c r="H33" s="92"/>
      <c r="I33" s="92"/>
      <c r="J33" s="92"/>
      <c r="L33" s="62"/>
    </row>
    <row r="34" spans="1:12" x14ac:dyDescent="0.25">
      <c r="A34" s="27" t="s">
        <v>609</v>
      </c>
      <c r="F34" s="36"/>
      <c r="G34" s="36"/>
      <c r="H34" s="36"/>
      <c r="I34" s="36"/>
    </row>
    <row r="35" spans="1:12" x14ac:dyDescent="0.25">
      <c r="A35" s="27" t="s">
        <v>29</v>
      </c>
    </row>
    <row r="36" spans="1:12" x14ac:dyDescent="0.25">
      <c r="F36" s="28" t="s">
        <v>30</v>
      </c>
    </row>
  </sheetData>
  <protectedRanges>
    <protectedRange sqref="J12:J31" name="Obseg3_1"/>
    <protectedRange sqref="G12:G31" name="Obseg2_1"/>
    <protectedRange sqref="E12:E31" name="Obseg1_1"/>
    <protectedRange sqref="K12:K31" name="Obseg5_1"/>
  </protectedRanges>
  <mergeCells count="3">
    <mergeCell ref="J9:J10"/>
    <mergeCell ref="A33:J33"/>
    <mergeCell ref="K9:K10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6"/>
  <sheetViews>
    <sheetView workbookViewId="0">
      <selection activeCell="C42" sqref="C42"/>
    </sheetView>
  </sheetViews>
  <sheetFormatPr defaultRowHeight="15" x14ac:dyDescent="0.25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0" x14ac:dyDescent="0.25">
      <c r="B1" s="1" t="s">
        <v>0</v>
      </c>
      <c r="C1" s="2"/>
      <c r="D1" s="1"/>
      <c r="E1" s="3"/>
      <c r="F1" s="3"/>
      <c r="I1" s="1"/>
    </row>
    <row r="2" spans="1:10" x14ac:dyDescent="0.25">
      <c r="B2" s="1"/>
      <c r="C2" s="2"/>
      <c r="D2" s="1"/>
      <c r="E2" s="3"/>
      <c r="F2" s="3"/>
    </row>
    <row r="3" spans="1:10" x14ac:dyDescent="0.25">
      <c r="B3" s="1" t="s">
        <v>32</v>
      </c>
      <c r="C3" s="2"/>
      <c r="D3" s="1"/>
      <c r="E3" s="3"/>
      <c r="F3" s="3"/>
    </row>
    <row r="4" spans="1:10" x14ac:dyDescent="0.25">
      <c r="B4" t="s">
        <v>33</v>
      </c>
      <c r="C4" s="4"/>
      <c r="E4" s="5"/>
      <c r="F4" s="5"/>
    </row>
    <row r="5" spans="1:10" x14ac:dyDescent="0.25">
      <c r="C5" s="4"/>
      <c r="E5" s="5"/>
      <c r="F5" s="5"/>
    </row>
    <row r="6" spans="1:10" ht="15.75" x14ac:dyDescent="0.25">
      <c r="C6" s="29" t="s">
        <v>1</v>
      </c>
      <c r="E6" s="5"/>
      <c r="F6" s="5"/>
    </row>
    <row r="7" spans="1:10" ht="15.75" x14ac:dyDescent="0.25">
      <c r="B7" s="6" t="s">
        <v>663</v>
      </c>
      <c r="C7" s="6"/>
      <c r="D7" s="6"/>
      <c r="E7" s="7"/>
      <c r="F7" s="7"/>
    </row>
    <row r="8" spans="1:10" ht="15.75" x14ac:dyDescent="0.25">
      <c r="B8" s="8"/>
      <c r="C8" s="8"/>
      <c r="D8" s="8"/>
      <c r="E8" s="9"/>
      <c r="F8" s="9"/>
    </row>
    <row r="9" spans="1:10" ht="12.75" customHeight="1" x14ac:dyDescent="0.25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</row>
    <row r="10" spans="1:10" x14ac:dyDescent="0.25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</row>
    <row r="11" spans="1:10" x14ac:dyDescent="0.25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</row>
    <row r="12" spans="1:10" ht="25.5" x14ac:dyDescent="0.25">
      <c r="A12" s="63" t="s">
        <v>191</v>
      </c>
      <c r="B12" s="64" t="s">
        <v>664</v>
      </c>
      <c r="C12" s="52" t="s">
        <v>19</v>
      </c>
      <c r="D12" s="52">
        <v>15</v>
      </c>
      <c r="E12" s="52"/>
      <c r="F12" s="53">
        <f>D12*E12</f>
        <v>0</v>
      </c>
      <c r="G12" s="53"/>
      <c r="H12" s="53">
        <f>E12+(E12*G12/100)</f>
        <v>0</v>
      </c>
      <c r="I12" s="53">
        <f>D12*H12</f>
        <v>0</v>
      </c>
      <c r="J12" s="52"/>
    </row>
    <row r="13" spans="1:10" ht="25.5" x14ac:dyDescent="0.25">
      <c r="A13" s="63" t="s">
        <v>193</v>
      </c>
      <c r="B13" s="64" t="s">
        <v>665</v>
      </c>
      <c r="C13" s="52" t="s">
        <v>19</v>
      </c>
      <c r="D13" s="52">
        <v>100</v>
      </c>
      <c r="E13" s="52"/>
      <c r="F13" s="53">
        <f t="shared" ref="F13:F41" si="0">D13*E13</f>
        <v>0</v>
      </c>
      <c r="G13" s="53"/>
      <c r="H13" s="53">
        <f t="shared" ref="H13:H41" si="1">E13+(E13*G13/100)</f>
        <v>0</v>
      </c>
      <c r="I13" s="53">
        <f t="shared" ref="I13:I41" si="2">D13*H13</f>
        <v>0</v>
      </c>
      <c r="J13" s="52"/>
    </row>
    <row r="14" spans="1:10" x14ac:dyDescent="0.25">
      <c r="A14" s="63" t="s">
        <v>195</v>
      </c>
      <c r="B14" s="64" t="s">
        <v>666</v>
      </c>
      <c r="C14" s="52" t="s">
        <v>19</v>
      </c>
      <c r="D14" s="52">
        <v>15</v>
      </c>
      <c r="E14" s="52"/>
      <c r="F14" s="53">
        <f t="shared" si="0"/>
        <v>0</v>
      </c>
      <c r="G14" s="53"/>
      <c r="H14" s="53">
        <f t="shared" si="1"/>
        <v>0</v>
      </c>
      <c r="I14" s="53">
        <f t="shared" si="2"/>
        <v>0</v>
      </c>
      <c r="J14" s="52"/>
    </row>
    <row r="15" spans="1:10" x14ac:dyDescent="0.25">
      <c r="A15" s="63" t="s">
        <v>197</v>
      </c>
      <c r="B15" s="51" t="s">
        <v>667</v>
      </c>
      <c r="C15" s="52" t="s">
        <v>19</v>
      </c>
      <c r="D15" s="52">
        <v>15</v>
      </c>
      <c r="E15" s="52"/>
      <c r="F15" s="53">
        <f t="shared" si="0"/>
        <v>0</v>
      </c>
      <c r="G15" s="53"/>
      <c r="H15" s="53">
        <f t="shared" si="1"/>
        <v>0</v>
      </c>
      <c r="I15" s="53">
        <f t="shared" si="2"/>
        <v>0</v>
      </c>
      <c r="J15" s="52"/>
    </row>
    <row r="16" spans="1:10" ht="25.5" x14ac:dyDescent="0.25">
      <c r="A16" s="63">
        <v>5</v>
      </c>
      <c r="B16" s="51" t="s">
        <v>668</v>
      </c>
      <c r="C16" s="52" t="s">
        <v>19</v>
      </c>
      <c r="D16" s="52">
        <v>30</v>
      </c>
      <c r="E16" s="52"/>
      <c r="F16" s="53">
        <f t="shared" si="0"/>
        <v>0</v>
      </c>
      <c r="G16" s="53"/>
      <c r="H16" s="53">
        <f t="shared" si="1"/>
        <v>0</v>
      </c>
      <c r="I16" s="53">
        <f t="shared" si="2"/>
        <v>0</v>
      </c>
      <c r="J16" s="52"/>
    </row>
    <row r="17" spans="1:10" x14ac:dyDescent="0.25">
      <c r="A17" s="63">
        <v>6</v>
      </c>
      <c r="B17" s="51" t="s">
        <v>669</v>
      </c>
      <c r="C17" s="52" t="s">
        <v>19</v>
      </c>
      <c r="D17" s="52">
        <v>5</v>
      </c>
      <c r="E17" s="52"/>
      <c r="F17" s="53">
        <f t="shared" si="0"/>
        <v>0</v>
      </c>
      <c r="G17" s="53"/>
      <c r="H17" s="53">
        <f t="shared" si="1"/>
        <v>0</v>
      </c>
      <c r="I17" s="53">
        <f t="shared" si="2"/>
        <v>0</v>
      </c>
      <c r="J17" s="52"/>
    </row>
    <row r="18" spans="1:10" x14ac:dyDescent="0.25">
      <c r="A18" s="63">
        <v>7</v>
      </c>
      <c r="B18" s="51" t="s">
        <v>670</v>
      </c>
      <c r="C18" s="52" t="s">
        <v>19</v>
      </c>
      <c r="D18" s="52">
        <v>10</v>
      </c>
      <c r="E18" s="52"/>
      <c r="F18" s="53">
        <f t="shared" si="0"/>
        <v>0</v>
      </c>
      <c r="G18" s="53"/>
      <c r="H18" s="53">
        <f t="shared" si="1"/>
        <v>0</v>
      </c>
      <c r="I18" s="53">
        <f t="shared" si="2"/>
        <v>0</v>
      </c>
      <c r="J18" s="52"/>
    </row>
    <row r="19" spans="1:10" ht="25.5" x14ac:dyDescent="0.25">
      <c r="A19" s="63">
        <v>8</v>
      </c>
      <c r="B19" s="51" t="s">
        <v>671</v>
      </c>
      <c r="C19" s="52" t="s">
        <v>19</v>
      </c>
      <c r="D19" s="52">
        <v>50</v>
      </c>
      <c r="E19" s="52"/>
      <c r="F19" s="53">
        <f t="shared" si="0"/>
        <v>0</v>
      </c>
      <c r="G19" s="53"/>
      <c r="H19" s="53">
        <f t="shared" si="1"/>
        <v>0</v>
      </c>
      <c r="I19" s="53">
        <f t="shared" si="2"/>
        <v>0</v>
      </c>
      <c r="J19" s="52"/>
    </row>
    <row r="20" spans="1:10" ht="25.5" x14ac:dyDescent="0.25">
      <c r="A20" s="63">
        <v>9</v>
      </c>
      <c r="B20" s="51" t="s">
        <v>672</v>
      </c>
      <c r="C20" s="52" t="s">
        <v>19</v>
      </c>
      <c r="D20" s="52">
        <v>100</v>
      </c>
      <c r="E20" s="52"/>
      <c r="F20" s="53">
        <f t="shared" si="0"/>
        <v>0</v>
      </c>
      <c r="G20" s="53"/>
      <c r="H20" s="53">
        <f t="shared" si="1"/>
        <v>0</v>
      </c>
      <c r="I20" s="53">
        <f t="shared" si="2"/>
        <v>0</v>
      </c>
      <c r="J20" s="52"/>
    </row>
    <row r="21" spans="1:10" x14ac:dyDescent="0.25">
      <c r="A21" s="63">
        <v>10</v>
      </c>
      <c r="B21" s="51" t="s">
        <v>673</v>
      </c>
      <c r="C21" s="52" t="s">
        <v>19</v>
      </c>
      <c r="D21" s="52">
        <v>5</v>
      </c>
      <c r="E21" s="52"/>
      <c r="F21" s="53">
        <f t="shared" si="0"/>
        <v>0</v>
      </c>
      <c r="G21" s="53"/>
      <c r="H21" s="53">
        <f t="shared" si="1"/>
        <v>0</v>
      </c>
      <c r="I21" s="53">
        <f t="shared" si="2"/>
        <v>0</v>
      </c>
      <c r="J21" s="52"/>
    </row>
    <row r="22" spans="1:10" x14ac:dyDescent="0.25">
      <c r="A22" s="63">
        <v>11</v>
      </c>
      <c r="B22" s="51" t="s">
        <v>674</v>
      </c>
      <c r="C22" s="52" t="s">
        <v>19</v>
      </c>
      <c r="D22" s="52">
        <v>6</v>
      </c>
      <c r="E22" s="52"/>
      <c r="F22" s="53">
        <f t="shared" si="0"/>
        <v>0</v>
      </c>
      <c r="G22" s="53"/>
      <c r="H22" s="53">
        <f t="shared" si="1"/>
        <v>0</v>
      </c>
      <c r="I22" s="53">
        <f t="shared" si="2"/>
        <v>0</v>
      </c>
      <c r="J22" s="52"/>
    </row>
    <row r="23" spans="1:10" ht="25.5" x14ac:dyDescent="0.25">
      <c r="A23" s="63">
        <v>12</v>
      </c>
      <c r="B23" s="51" t="s">
        <v>675</v>
      </c>
      <c r="C23" s="52" t="s">
        <v>19</v>
      </c>
      <c r="D23" s="52">
        <v>6</v>
      </c>
      <c r="E23" s="52"/>
      <c r="F23" s="53">
        <f t="shared" si="0"/>
        <v>0</v>
      </c>
      <c r="G23" s="53"/>
      <c r="H23" s="53">
        <f t="shared" si="1"/>
        <v>0</v>
      </c>
      <c r="I23" s="53">
        <f t="shared" si="2"/>
        <v>0</v>
      </c>
      <c r="J23" s="52"/>
    </row>
    <row r="24" spans="1:10" x14ac:dyDescent="0.25">
      <c r="A24" s="63">
        <v>13</v>
      </c>
      <c r="B24" s="51" t="s">
        <v>676</v>
      </c>
      <c r="C24" s="52" t="s">
        <v>19</v>
      </c>
      <c r="D24" s="52">
        <v>5</v>
      </c>
      <c r="E24" s="52"/>
      <c r="F24" s="53">
        <f t="shared" si="0"/>
        <v>0</v>
      </c>
      <c r="G24" s="53"/>
      <c r="H24" s="53">
        <f t="shared" si="1"/>
        <v>0</v>
      </c>
      <c r="I24" s="53">
        <f t="shared" si="2"/>
        <v>0</v>
      </c>
      <c r="J24" s="52"/>
    </row>
    <row r="25" spans="1:10" x14ac:dyDescent="0.25">
      <c r="A25" s="63">
        <v>14</v>
      </c>
      <c r="B25" s="51" t="s">
        <v>677</v>
      </c>
      <c r="C25" s="52" t="s">
        <v>19</v>
      </c>
      <c r="D25" s="52">
        <v>5</v>
      </c>
      <c r="E25" s="52"/>
      <c r="F25" s="53">
        <f t="shared" si="0"/>
        <v>0</v>
      </c>
      <c r="G25" s="53"/>
      <c r="H25" s="53">
        <f t="shared" si="1"/>
        <v>0</v>
      </c>
      <c r="I25" s="53">
        <f t="shared" si="2"/>
        <v>0</v>
      </c>
      <c r="J25" s="52"/>
    </row>
    <row r="26" spans="1:10" x14ac:dyDescent="0.25">
      <c r="A26" s="63">
        <v>15</v>
      </c>
      <c r="B26" s="51" t="s">
        <v>678</v>
      </c>
      <c r="C26" s="52" t="s">
        <v>19</v>
      </c>
      <c r="D26" s="52">
        <v>5</v>
      </c>
      <c r="E26" s="52"/>
      <c r="F26" s="53">
        <f t="shared" si="0"/>
        <v>0</v>
      </c>
      <c r="G26" s="53"/>
      <c r="H26" s="53">
        <f t="shared" si="1"/>
        <v>0</v>
      </c>
      <c r="I26" s="53">
        <f t="shared" si="2"/>
        <v>0</v>
      </c>
      <c r="J26" s="52"/>
    </row>
    <row r="27" spans="1:10" x14ac:dyDescent="0.25">
      <c r="A27" s="63">
        <v>16</v>
      </c>
      <c r="B27" s="51" t="s">
        <v>679</v>
      </c>
      <c r="C27" s="52" t="s">
        <v>19</v>
      </c>
      <c r="D27" s="52">
        <v>10</v>
      </c>
      <c r="E27" s="52"/>
      <c r="F27" s="53">
        <f t="shared" si="0"/>
        <v>0</v>
      </c>
      <c r="G27" s="53"/>
      <c r="H27" s="53">
        <f t="shared" si="1"/>
        <v>0</v>
      </c>
      <c r="I27" s="53">
        <f t="shared" si="2"/>
        <v>0</v>
      </c>
      <c r="J27" s="52"/>
    </row>
    <row r="28" spans="1:10" x14ac:dyDescent="0.25">
      <c r="A28" s="63">
        <v>17</v>
      </c>
      <c r="B28" s="51" t="s">
        <v>680</v>
      </c>
      <c r="C28" s="52" t="s">
        <v>19</v>
      </c>
      <c r="D28" s="52">
        <v>10</v>
      </c>
      <c r="E28" s="52"/>
      <c r="F28" s="53">
        <f t="shared" si="0"/>
        <v>0</v>
      </c>
      <c r="G28" s="53"/>
      <c r="H28" s="53">
        <f t="shared" si="1"/>
        <v>0</v>
      </c>
      <c r="I28" s="53">
        <f t="shared" si="2"/>
        <v>0</v>
      </c>
      <c r="J28" s="52"/>
    </row>
    <row r="29" spans="1:10" x14ac:dyDescent="0.25">
      <c r="A29" s="63">
        <v>18</v>
      </c>
      <c r="B29" s="51" t="s">
        <v>681</v>
      </c>
      <c r="C29" s="52" t="s">
        <v>19</v>
      </c>
      <c r="D29" s="52">
        <v>10</v>
      </c>
      <c r="E29" s="52"/>
      <c r="F29" s="53">
        <f t="shared" si="0"/>
        <v>0</v>
      </c>
      <c r="G29" s="53"/>
      <c r="H29" s="53">
        <f t="shared" si="1"/>
        <v>0</v>
      </c>
      <c r="I29" s="53">
        <f t="shared" si="2"/>
        <v>0</v>
      </c>
      <c r="J29" s="52"/>
    </row>
    <row r="30" spans="1:10" x14ac:dyDescent="0.25">
      <c r="A30" s="63">
        <v>19</v>
      </c>
      <c r="B30" s="65" t="s">
        <v>682</v>
      </c>
      <c r="C30" s="52" t="s">
        <v>19</v>
      </c>
      <c r="D30" s="52">
        <v>100</v>
      </c>
      <c r="E30" s="52"/>
      <c r="F30" s="53">
        <f t="shared" si="0"/>
        <v>0</v>
      </c>
      <c r="G30" s="53"/>
      <c r="H30" s="53">
        <f t="shared" si="1"/>
        <v>0</v>
      </c>
      <c r="I30" s="53">
        <f t="shared" si="2"/>
        <v>0</v>
      </c>
      <c r="J30" s="52"/>
    </row>
    <row r="31" spans="1:10" x14ac:dyDescent="0.25">
      <c r="A31" s="50">
        <v>20</v>
      </c>
      <c r="B31" s="51" t="s">
        <v>683</v>
      </c>
      <c r="C31" s="52" t="s">
        <v>19</v>
      </c>
      <c r="D31" s="52">
        <v>150</v>
      </c>
      <c r="E31" s="52"/>
      <c r="F31" s="53">
        <f t="shared" si="0"/>
        <v>0</v>
      </c>
      <c r="G31" s="53"/>
      <c r="H31" s="53">
        <f t="shared" si="1"/>
        <v>0</v>
      </c>
      <c r="I31" s="53">
        <f t="shared" si="2"/>
        <v>0</v>
      </c>
      <c r="J31" s="52"/>
    </row>
    <row r="32" spans="1:10" ht="25.5" x14ac:dyDescent="0.25">
      <c r="A32" s="66">
        <v>21</v>
      </c>
      <c r="B32" s="51" t="s">
        <v>684</v>
      </c>
      <c r="C32" s="52" t="s">
        <v>57</v>
      </c>
      <c r="D32" s="52">
        <v>200</v>
      </c>
      <c r="E32" s="52"/>
      <c r="F32" s="53">
        <f t="shared" si="0"/>
        <v>0</v>
      </c>
      <c r="G32" s="53"/>
      <c r="H32" s="53">
        <f t="shared" si="1"/>
        <v>0</v>
      </c>
      <c r="I32" s="53">
        <f t="shared" si="2"/>
        <v>0</v>
      </c>
      <c r="J32" s="52"/>
    </row>
    <row r="33" spans="1:10" x14ac:dyDescent="0.25">
      <c r="A33" s="66">
        <v>22</v>
      </c>
      <c r="B33" s="51" t="s">
        <v>685</v>
      </c>
      <c r="C33" s="52" t="s">
        <v>19</v>
      </c>
      <c r="D33" s="52">
        <v>50</v>
      </c>
      <c r="E33" s="52"/>
      <c r="F33" s="53">
        <f t="shared" si="0"/>
        <v>0</v>
      </c>
      <c r="G33" s="53"/>
      <c r="H33" s="53">
        <f t="shared" si="1"/>
        <v>0</v>
      </c>
      <c r="I33" s="53">
        <f t="shared" si="2"/>
        <v>0</v>
      </c>
      <c r="J33" s="52"/>
    </row>
    <row r="34" spans="1:10" ht="25.5" x14ac:dyDescent="0.25">
      <c r="A34" s="66">
        <v>23</v>
      </c>
      <c r="B34" s="51" t="s">
        <v>686</v>
      </c>
      <c r="C34" s="52" t="s">
        <v>97</v>
      </c>
      <c r="D34" s="52">
        <v>200</v>
      </c>
      <c r="E34" s="52"/>
      <c r="F34" s="53">
        <f t="shared" si="0"/>
        <v>0</v>
      </c>
      <c r="G34" s="53"/>
      <c r="H34" s="53">
        <f t="shared" si="1"/>
        <v>0</v>
      </c>
      <c r="I34" s="53">
        <f t="shared" si="2"/>
        <v>0</v>
      </c>
      <c r="J34" s="52"/>
    </row>
    <row r="35" spans="1:10" x14ac:dyDescent="0.25">
      <c r="A35" s="66">
        <v>24</v>
      </c>
      <c r="B35" s="51" t="s">
        <v>687</v>
      </c>
      <c r="C35" s="52" t="s">
        <v>338</v>
      </c>
      <c r="D35" s="52">
        <v>15</v>
      </c>
      <c r="E35" s="52"/>
      <c r="F35" s="53">
        <f t="shared" si="0"/>
        <v>0</v>
      </c>
      <c r="G35" s="53"/>
      <c r="H35" s="53">
        <f t="shared" si="1"/>
        <v>0</v>
      </c>
      <c r="I35" s="53">
        <f t="shared" si="2"/>
        <v>0</v>
      </c>
      <c r="J35" s="52"/>
    </row>
    <row r="36" spans="1:10" x14ac:dyDescent="0.25">
      <c r="A36" s="66">
        <v>25</v>
      </c>
      <c r="B36" s="67" t="s">
        <v>688</v>
      </c>
      <c r="C36" s="52" t="s">
        <v>97</v>
      </c>
      <c r="D36" s="52">
        <v>10</v>
      </c>
      <c r="E36" s="52"/>
      <c r="F36" s="53">
        <f t="shared" si="0"/>
        <v>0</v>
      </c>
      <c r="G36" s="54"/>
      <c r="H36" s="53">
        <f t="shared" si="1"/>
        <v>0</v>
      </c>
      <c r="I36" s="53">
        <f t="shared" si="2"/>
        <v>0</v>
      </c>
      <c r="J36" s="52"/>
    </row>
    <row r="37" spans="1:10" x14ac:dyDescent="0.25">
      <c r="A37" s="66">
        <v>26</v>
      </c>
      <c r="B37" s="68" t="s">
        <v>689</v>
      </c>
      <c r="C37" s="52" t="s">
        <v>338</v>
      </c>
      <c r="D37" s="52">
        <v>10</v>
      </c>
      <c r="E37" s="52"/>
      <c r="F37" s="53">
        <f t="shared" si="0"/>
        <v>0</v>
      </c>
      <c r="G37" s="53"/>
      <c r="H37" s="53">
        <f t="shared" si="1"/>
        <v>0</v>
      </c>
      <c r="I37" s="53">
        <f t="shared" si="2"/>
        <v>0</v>
      </c>
      <c r="J37" s="52"/>
    </row>
    <row r="38" spans="1:10" x14ac:dyDescent="0.25">
      <c r="A38" s="63">
        <v>27</v>
      </c>
      <c r="B38" s="51" t="s">
        <v>690</v>
      </c>
      <c r="C38" s="52" t="s">
        <v>97</v>
      </c>
      <c r="D38" s="52">
        <v>50</v>
      </c>
      <c r="E38" s="52"/>
      <c r="F38" s="53">
        <f t="shared" si="0"/>
        <v>0</v>
      </c>
      <c r="G38" s="53"/>
      <c r="H38" s="53">
        <f t="shared" si="1"/>
        <v>0</v>
      </c>
      <c r="I38" s="53">
        <f t="shared" si="2"/>
        <v>0</v>
      </c>
      <c r="J38" s="52"/>
    </row>
    <row r="39" spans="1:10" x14ac:dyDescent="0.25">
      <c r="A39" s="66">
        <v>28</v>
      </c>
      <c r="B39" s="68" t="s">
        <v>691</v>
      </c>
      <c r="C39" s="52" t="s">
        <v>338</v>
      </c>
      <c r="D39" s="52">
        <v>20</v>
      </c>
      <c r="E39" s="52"/>
      <c r="F39" s="53">
        <f t="shared" si="0"/>
        <v>0</v>
      </c>
      <c r="G39" s="53"/>
      <c r="H39" s="53">
        <f t="shared" si="1"/>
        <v>0</v>
      </c>
      <c r="I39" s="53">
        <f t="shared" si="2"/>
        <v>0</v>
      </c>
      <c r="J39" s="52"/>
    </row>
    <row r="40" spans="1:10" x14ac:dyDescent="0.25">
      <c r="A40" s="66">
        <v>29</v>
      </c>
      <c r="B40" s="68" t="s">
        <v>692</v>
      </c>
      <c r="C40" s="52" t="s">
        <v>338</v>
      </c>
      <c r="D40" s="52">
        <v>110</v>
      </c>
      <c r="E40" s="52"/>
      <c r="F40" s="53">
        <f t="shared" si="0"/>
        <v>0</v>
      </c>
      <c r="G40" s="53"/>
      <c r="H40" s="53">
        <f t="shared" si="1"/>
        <v>0</v>
      </c>
      <c r="I40" s="53">
        <f t="shared" si="2"/>
        <v>0</v>
      </c>
      <c r="J40" s="52"/>
    </row>
    <row r="41" spans="1:10" x14ac:dyDescent="0.25">
      <c r="A41" s="66">
        <v>30</v>
      </c>
      <c r="B41" s="68" t="s">
        <v>693</v>
      </c>
      <c r="C41" s="52" t="s">
        <v>338</v>
      </c>
      <c r="D41" s="52">
        <v>20</v>
      </c>
      <c r="E41" s="52"/>
      <c r="F41" s="53">
        <f t="shared" si="0"/>
        <v>0</v>
      </c>
      <c r="G41" s="53"/>
      <c r="H41" s="53">
        <f t="shared" si="1"/>
        <v>0</v>
      </c>
      <c r="I41" s="53">
        <f t="shared" si="2"/>
        <v>0</v>
      </c>
      <c r="J41" s="52"/>
    </row>
    <row r="42" spans="1:10" x14ac:dyDescent="0.25">
      <c r="A42" s="73"/>
      <c r="B42" s="73" t="s">
        <v>25</v>
      </c>
      <c r="C42" s="73" t="s">
        <v>236</v>
      </c>
      <c r="D42" s="73" t="s">
        <v>236</v>
      </c>
      <c r="E42" s="73" t="s">
        <v>27</v>
      </c>
      <c r="F42" s="74">
        <f>SUM(F12:F41)</f>
        <v>0</v>
      </c>
      <c r="G42" s="74" t="s">
        <v>27</v>
      </c>
      <c r="H42" s="74" t="s">
        <v>27</v>
      </c>
      <c r="I42" s="74">
        <f>SUM(I12:I41)</f>
        <v>0</v>
      </c>
      <c r="J42" s="75" t="s">
        <v>237</v>
      </c>
    </row>
    <row r="44" spans="1:10" x14ac:dyDescent="0.25">
      <c r="A44" s="27" t="s">
        <v>609</v>
      </c>
      <c r="F44" s="36"/>
      <c r="G44" s="36"/>
      <c r="H44" s="36"/>
      <c r="I44" s="36"/>
    </row>
    <row r="45" spans="1:10" x14ac:dyDescent="0.25">
      <c r="A45" s="27" t="s">
        <v>29</v>
      </c>
    </row>
    <row r="46" spans="1:10" x14ac:dyDescent="0.25">
      <c r="F46" s="28" t="s">
        <v>30</v>
      </c>
    </row>
  </sheetData>
  <protectedRanges>
    <protectedRange sqref="J12:J41" name="Obseg3"/>
    <protectedRange sqref="G12:G41" name="Obseg2"/>
    <protectedRange sqref="E12:E41" name="Obseg1"/>
  </protectedRanges>
  <mergeCells count="1">
    <mergeCell ref="J9:J1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6"/>
  <sheetViews>
    <sheetView tabSelected="1" workbookViewId="0">
      <selection activeCell="B6" sqref="B6"/>
    </sheetView>
  </sheetViews>
  <sheetFormatPr defaultRowHeight="15" x14ac:dyDescent="0.25"/>
  <cols>
    <col min="1" max="1" width="7.7109375" customWidth="1"/>
    <col min="2" max="2" width="20.7109375" customWidth="1"/>
    <col min="5" max="5" width="12.85546875" customWidth="1"/>
    <col min="6" max="6" width="14.42578125" customWidth="1"/>
    <col min="7" max="7" width="9.140625" style="79"/>
    <col min="8" max="8" width="11.140625" customWidth="1"/>
    <col min="9" max="9" width="15.28515625" customWidth="1"/>
    <col min="10" max="10" width="20" customWidth="1"/>
  </cols>
  <sheetData>
    <row r="1" spans="1:10" x14ac:dyDescent="0.25">
      <c r="B1" s="1" t="s">
        <v>0</v>
      </c>
      <c r="C1" s="2"/>
      <c r="D1" s="1"/>
      <c r="E1" s="3"/>
      <c r="F1" s="3"/>
      <c r="I1" s="1"/>
    </row>
    <row r="2" spans="1:10" x14ac:dyDescent="0.25">
      <c r="B2" s="1"/>
      <c r="C2" s="2"/>
      <c r="D2" s="1"/>
      <c r="E2" s="3"/>
      <c r="F2" s="3"/>
    </row>
    <row r="3" spans="1:10" x14ac:dyDescent="0.25">
      <c r="B3" s="85" t="s">
        <v>32</v>
      </c>
      <c r="C3" s="2"/>
      <c r="D3" s="1"/>
      <c r="E3" s="3"/>
      <c r="F3" s="3"/>
      <c r="H3" s="102" t="s">
        <v>698</v>
      </c>
      <c r="I3" s="102"/>
      <c r="J3" s="102"/>
    </row>
    <row r="4" spans="1:10" x14ac:dyDescent="0.25">
      <c r="B4" s="88" t="s">
        <v>33</v>
      </c>
      <c r="C4" s="83"/>
      <c r="D4" s="82"/>
      <c r="E4" s="84"/>
      <c r="F4" s="5"/>
      <c r="H4" s="103"/>
      <c r="I4" s="103"/>
      <c r="J4" s="103"/>
    </row>
    <row r="5" spans="1:10" x14ac:dyDescent="0.25">
      <c r="C5" s="4"/>
      <c r="E5" s="5"/>
      <c r="F5" s="5"/>
    </row>
    <row r="6" spans="1:10" ht="15.75" x14ac:dyDescent="0.25">
      <c r="C6" s="29" t="s">
        <v>1</v>
      </c>
      <c r="E6" s="5"/>
      <c r="F6" s="5"/>
    </row>
    <row r="7" spans="1:10" ht="15.75" x14ac:dyDescent="0.25">
      <c r="B7" s="6" t="s">
        <v>190</v>
      </c>
      <c r="C7" s="6"/>
      <c r="D7" s="6"/>
      <c r="E7" s="7"/>
      <c r="F7" s="7"/>
    </row>
    <row r="8" spans="1:10" ht="15.75" x14ac:dyDescent="0.25">
      <c r="B8" s="8"/>
      <c r="C8" s="8"/>
      <c r="D8" s="8"/>
      <c r="E8" s="9"/>
      <c r="F8" s="9"/>
    </row>
    <row r="9" spans="1:10" x14ac:dyDescent="0.25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</row>
    <row r="10" spans="1:10" x14ac:dyDescent="0.25">
      <c r="A10" s="16"/>
      <c r="B10" s="15"/>
      <c r="C10" s="44" t="s">
        <v>11</v>
      </c>
      <c r="D10" s="45" t="s">
        <v>697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</row>
    <row r="11" spans="1:10" x14ac:dyDescent="0.25">
      <c r="A11" s="11">
        <v>1</v>
      </c>
      <c r="B11" s="11">
        <v>2</v>
      </c>
      <c r="C11" s="11">
        <v>3</v>
      </c>
      <c r="D11" s="11">
        <v>4</v>
      </c>
      <c r="E11" s="49">
        <v>5</v>
      </c>
      <c r="F11" s="49" t="s">
        <v>17</v>
      </c>
      <c r="G11" s="11">
        <v>7</v>
      </c>
      <c r="H11" s="11">
        <v>8</v>
      </c>
      <c r="I11" s="11" t="s">
        <v>18</v>
      </c>
      <c r="J11" s="11">
        <v>10</v>
      </c>
    </row>
    <row r="12" spans="1:10" x14ac:dyDescent="0.25">
      <c r="A12" s="50" t="s">
        <v>191</v>
      </c>
      <c r="B12" s="51" t="s">
        <v>192</v>
      </c>
      <c r="C12" s="52" t="s">
        <v>19</v>
      </c>
      <c r="D12" s="52">
        <v>0</v>
      </c>
      <c r="E12" s="86"/>
      <c r="F12" s="53">
        <f>D12*E12</f>
        <v>0</v>
      </c>
      <c r="G12" s="80">
        <v>9.5</v>
      </c>
      <c r="H12" s="53">
        <f>E12+(E12*G12/100)</f>
        <v>0</v>
      </c>
      <c r="I12" s="53">
        <f>D12*H12</f>
        <v>0</v>
      </c>
      <c r="J12" s="87"/>
    </row>
    <row r="13" spans="1:10" x14ac:dyDescent="0.25">
      <c r="A13" s="50" t="s">
        <v>193</v>
      </c>
      <c r="B13" s="51" t="s">
        <v>194</v>
      </c>
      <c r="C13" s="52" t="s">
        <v>19</v>
      </c>
      <c r="D13" s="52">
        <v>120</v>
      </c>
      <c r="E13" s="86"/>
      <c r="F13" s="53">
        <f t="shared" ref="F13:F51" si="0">D13*E13</f>
        <v>0</v>
      </c>
      <c r="G13" s="80">
        <v>9.5</v>
      </c>
      <c r="H13" s="53">
        <f t="shared" ref="H13:H51" si="1">E13+(E13*G13/100)</f>
        <v>0</v>
      </c>
      <c r="I13" s="53">
        <f t="shared" ref="I13:I51" si="2">D13*H13</f>
        <v>0</v>
      </c>
      <c r="J13" s="87"/>
    </row>
    <row r="14" spans="1:10" x14ac:dyDescent="0.25">
      <c r="A14" s="50" t="s">
        <v>195</v>
      </c>
      <c r="B14" s="51" t="s">
        <v>196</v>
      </c>
      <c r="C14" s="52" t="s">
        <v>19</v>
      </c>
      <c r="D14" s="52">
        <v>80</v>
      </c>
      <c r="E14" s="86"/>
      <c r="F14" s="53">
        <f t="shared" si="0"/>
        <v>0</v>
      </c>
      <c r="G14" s="80">
        <v>9.5</v>
      </c>
      <c r="H14" s="53">
        <f t="shared" si="1"/>
        <v>0</v>
      </c>
      <c r="I14" s="53">
        <f t="shared" si="2"/>
        <v>0</v>
      </c>
      <c r="J14" s="87"/>
    </row>
    <row r="15" spans="1:10" x14ac:dyDescent="0.25">
      <c r="A15" s="50" t="s">
        <v>197</v>
      </c>
      <c r="B15" s="51" t="s">
        <v>198</v>
      </c>
      <c r="C15" s="52" t="s">
        <v>19</v>
      </c>
      <c r="D15" s="52">
        <v>80</v>
      </c>
      <c r="E15" s="86"/>
      <c r="F15" s="53">
        <f t="shared" si="0"/>
        <v>0</v>
      </c>
      <c r="G15" s="80">
        <v>9.5</v>
      </c>
      <c r="H15" s="53">
        <f t="shared" si="1"/>
        <v>0</v>
      </c>
      <c r="I15" s="53">
        <f t="shared" si="2"/>
        <v>0</v>
      </c>
      <c r="J15" s="87"/>
    </row>
    <row r="16" spans="1:10" x14ac:dyDescent="0.25">
      <c r="A16" s="50" t="s">
        <v>199</v>
      </c>
      <c r="B16" s="51" t="s">
        <v>200</v>
      </c>
      <c r="C16" s="52" t="s">
        <v>19</v>
      </c>
      <c r="D16" s="52">
        <v>0</v>
      </c>
      <c r="E16" s="86"/>
      <c r="F16" s="53">
        <f t="shared" si="0"/>
        <v>0</v>
      </c>
      <c r="G16" s="80">
        <v>9.5</v>
      </c>
      <c r="H16" s="53">
        <f t="shared" si="1"/>
        <v>0</v>
      </c>
      <c r="I16" s="53">
        <f t="shared" si="2"/>
        <v>0</v>
      </c>
      <c r="J16" s="87"/>
    </row>
    <row r="17" spans="1:10" x14ac:dyDescent="0.25">
      <c r="A17" s="50">
        <v>6</v>
      </c>
      <c r="B17" s="51" t="s">
        <v>201</v>
      </c>
      <c r="C17" s="52" t="s">
        <v>19</v>
      </c>
      <c r="D17" s="52">
        <v>0</v>
      </c>
      <c r="E17" s="86"/>
      <c r="F17" s="53">
        <f t="shared" si="0"/>
        <v>0</v>
      </c>
      <c r="G17" s="80">
        <v>9.5</v>
      </c>
      <c r="H17" s="53">
        <f t="shared" si="1"/>
        <v>0</v>
      </c>
      <c r="I17" s="53">
        <f t="shared" si="2"/>
        <v>0</v>
      </c>
      <c r="J17" s="87"/>
    </row>
    <row r="18" spans="1:10" x14ac:dyDescent="0.25">
      <c r="A18" s="50">
        <v>7</v>
      </c>
      <c r="B18" s="51" t="s">
        <v>202</v>
      </c>
      <c r="C18" s="52" t="s">
        <v>19</v>
      </c>
      <c r="D18" s="52">
        <v>0</v>
      </c>
      <c r="E18" s="86"/>
      <c r="F18" s="53">
        <f t="shared" si="0"/>
        <v>0</v>
      </c>
      <c r="G18" s="80">
        <v>9.5</v>
      </c>
      <c r="H18" s="53">
        <f t="shared" si="1"/>
        <v>0</v>
      </c>
      <c r="I18" s="53">
        <f t="shared" si="2"/>
        <v>0</v>
      </c>
      <c r="J18" s="87"/>
    </row>
    <row r="19" spans="1:10" x14ac:dyDescent="0.25">
      <c r="A19" s="50">
        <v>8</v>
      </c>
      <c r="B19" s="51" t="s">
        <v>203</v>
      </c>
      <c r="C19" s="52" t="s">
        <v>19</v>
      </c>
      <c r="D19" s="52">
        <v>0</v>
      </c>
      <c r="E19" s="86"/>
      <c r="F19" s="53">
        <f t="shared" si="0"/>
        <v>0</v>
      </c>
      <c r="G19" s="80">
        <v>9.5</v>
      </c>
      <c r="H19" s="53">
        <f t="shared" si="1"/>
        <v>0</v>
      </c>
      <c r="I19" s="53">
        <f t="shared" si="2"/>
        <v>0</v>
      </c>
      <c r="J19" s="87"/>
    </row>
    <row r="20" spans="1:10" x14ac:dyDescent="0.25">
      <c r="A20" s="50">
        <v>9</v>
      </c>
      <c r="B20" s="51" t="s">
        <v>204</v>
      </c>
      <c r="C20" s="52" t="s">
        <v>19</v>
      </c>
      <c r="D20" s="52">
        <v>5</v>
      </c>
      <c r="E20" s="86"/>
      <c r="F20" s="53">
        <f t="shared" si="0"/>
        <v>0</v>
      </c>
      <c r="G20" s="80">
        <v>9.5</v>
      </c>
      <c r="H20" s="53">
        <f t="shared" si="1"/>
        <v>0</v>
      </c>
      <c r="I20" s="53">
        <f t="shared" si="2"/>
        <v>0</v>
      </c>
      <c r="J20" s="87"/>
    </row>
    <row r="21" spans="1:10" x14ac:dyDescent="0.25">
      <c r="A21" s="50">
        <v>10</v>
      </c>
      <c r="B21" s="51" t="s">
        <v>205</v>
      </c>
      <c r="C21" s="52" t="s">
        <v>19</v>
      </c>
      <c r="D21" s="52">
        <v>20</v>
      </c>
      <c r="E21" s="86"/>
      <c r="F21" s="53">
        <f t="shared" si="0"/>
        <v>0</v>
      </c>
      <c r="G21" s="80">
        <v>9.5</v>
      </c>
      <c r="H21" s="53">
        <f t="shared" si="1"/>
        <v>0</v>
      </c>
      <c r="I21" s="53">
        <f t="shared" si="2"/>
        <v>0</v>
      </c>
      <c r="J21" s="87"/>
    </row>
    <row r="22" spans="1:10" x14ac:dyDescent="0.25">
      <c r="A22" s="50">
        <v>11</v>
      </c>
      <c r="B22" s="51" t="s">
        <v>206</v>
      </c>
      <c r="C22" s="52" t="s">
        <v>19</v>
      </c>
      <c r="D22" s="52">
        <v>0</v>
      </c>
      <c r="E22" s="86"/>
      <c r="F22" s="53">
        <f t="shared" si="0"/>
        <v>0</v>
      </c>
      <c r="G22" s="80">
        <v>9.5</v>
      </c>
      <c r="H22" s="53">
        <f t="shared" si="1"/>
        <v>0</v>
      </c>
      <c r="I22" s="53">
        <f t="shared" si="2"/>
        <v>0</v>
      </c>
      <c r="J22" s="87"/>
    </row>
    <row r="23" spans="1:10" x14ac:dyDescent="0.25">
      <c r="A23" s="50">
        <v>12</v>
      </c>
      <c r="B23" s="51" t="s">
        <v>207</v>
      </c>
      <c r="C23" s="52" t="s">
        <v>19</v>
      </c>
      <c r="D23" s="52">
        <v>250</v>
      </c>
      <c r="E23" s="86"/>
      <c r="F23" s="53">
        <f t="shared" si="0"/>
        <v>0</v>
      </c>
      <c r="G23" s="80">
        <v>9.5</v>
      </c>
      <c r="H23" s="53">
        <f t="shared" si="1"/>
        <v>0</v>
      </c>
      <c r="I23" s="53">
        <f t="shared" si="2"/>
        <v>0</v>
      </c>
      <c r="J23" s="87"/>
    </row>
    <row r="24" spans="1:10" x14ac:dyDescent="0.25">
      <c r="A24" s="50">
        <v>13</v>
      </c>
      <c r="B24" s="51" t="s">
        <v>208</v>
      </c>
      <c r="C24" s="52" t="s">
        <v>19</v>
      </c>
      <c r="D24" s="52">
        <v>10</v>
      </c>
      <c r="E24" s="86"/>
      <c r="F24" s="53">
        <f t="shared" si="0"/>
        <v>0</v>
      </c>
      <c r="G24" s="80">
        <v>9.5</v>
      </c>
      <c r="H24" s="53">
        <f t="shared" si="1"/>
        <v>0</v>
      </c>
      <c r="I24" s="53">
        <f t="shared" si="2"/>
        <v>0</v>
      </c>
      <c r="J24" s="87"/>
    </row>
    <row r="25" spans="1:10" x14ac:dyDescent="0.25">
      <c r="A25" s="50">
        <v>14</v>
      </c>
      <c r="B25" s="51" t="s">
        <v>209</v>
      </c>
      <c r="C25" s="52" t="s">
        <v>19</v>
      </c>
      <c r="D25" s="52">
        <v>0</v>
      </c>
      <c r="E25" s="86"/>
      <c r="F25" s="53">
        <f t="shared" si="0"/>
        <v>0</v>
      </c>
      <c r="G25" s="80">
        <v>9.5</v>
      </c>
      <c r="H25" s="53">
        <f t="shared" si="1"/>
        <v>0</v>
      </c>
      <c r="I25" s="53">
        <f t="shared" si="2"/>
        <v>0</v>
      </c>
      <c r="J25" s="87"/>
    </row>
    <row r="26" spans="1:10" x14ac:dyDescent="0.25">
      <c r="A26" s="50">
        <v>15</v>
      </c>
      <c r="B26" s="51" t="s">
        <v>210</v>
      </c>
      <c r="C26" s="52" t="s">
        <v>19</v>
      </c>
      <c r="D26" s="52">
        <v>10</v>
      </c>
      <c r="E26" s="86"/>
      <c r="F26" s="53">
        <f t="shared" si="0"/>
        <v>0</v>
      </c>
      <c r="G26" s="80">
        <v>9.5</v>
      </c>
      <c r="H26" s="53">
        <f t="shared" si="1"/>
        <v>0</v>
      </c>
      <c r="I26" s="53">
        <f t="shared" si="2"/>
        <v>0</v>
      </c>
      <c r="J26" s="87"/>
    </row>
    <row r="27" spans="1:10" x14ac:dyDescent="0.25">
      <c r="A27" s="50">
        <v>16</v>
      </c>
      <c r="B27" s="51" t="s">
        <v>211</v>
      </c>
      <c r="C27" s="52" t="s">
        <v>19</v>
      </c>
      <c r="D27" s="52">
        <v>10</v>
      </c>
      <c r="E27" s="86"/>
      <c r="F27" s="53">
        <f t="shared" si="0"/>
        <v>0</v>
      </c>
      <c r="G27" s="80">
        <v>9.5</v>
      </c>
      <c r="H27" s="53">
        <f t="shared" si="1"/>
        <v>0</v>
      </c>
      <c r="I27" s="53">
        <f t="shared" si="2"/>
        <v>0</v>
      </c>
      <c r="J27" s="87"/>
    </row>
    <row r="28" spans="1:10" x14ac:dyDescent="0.25">
      <c r="A28" s="50">
        <v>17</v>
      </c>
      <c r="B28" s="51" t="s">
        <v>212</v>
      </c>
      <c r="C28" s="52" t="s">
        <v>19</v>
      </c>
      <c r="D28" s="52">
        <v>40</v>
      </c>
      <c r="E28" s="86"/>
      <c r="F28" s="53">
        <f t="shared" si="0"/>
        <v>0</v>
      </c>
      <c r="G28" s="80">
        <v>9.5</v>
      </c>
      <c r="H28" s="53">
        <f t="shared" si="1"/>
        <v>0</v>
      </c>
      <c r="I28" s="53">
        <f t="shared" si="2"/>
        <v>0</v>
      </c>
      <c r="J28" s="87"/>
    </row>
    <row r="29" spans="1:10" x14ac:dyDescent="0.25">
      <c r="A29" s="50">
        <v>18</v>
      </c>
      <c r="B29" s="51" t="s">
        <v>213</v>
      </c>
      <c r="C29" s="52" t="s">
        <v>19</v>
      </c>
      <c r="D29" s="52">
        <v>500</v>
      </c>
      <c r="E29" s="86"/>
      <c r="F29" s="53">
        <f t="shared" si="0"/>
        <v>0</v>
      </c>
      <c r="G29" s="80">
        <v>9.5</v>
      </c>
      <c r="H29" s="53">
        <f t="shared" si="1"/>
        <v>0</v>
      </c>
      <c r="I29" s="53">
        <f t="shared" si="2"/>
        <v>0</v>
      </c>
      <c r="J29" s="87"/>
    </row>
    <row r="30" spans="1:10" x14ac:dyDescent="0.25">
      <c r="A30" s="50">
        <v>19</v>
      </c>
      <c r="B30" s="51" t="s">
        <v>214</v>
      </c>
      <c r="C30" s="52" t="s">
        <v>19</v>
      </c>
      <c r="D30" s="52">
        <v>0</v>
      </c>
      <c r="E30" s="86"/>
      <c r="F30" s="53">
        <f t="shared" si="0"/>
        <v>0</v>
      </c>
      <c r="G30" s="80">
        <v>9.5</v>
      </c>
      <c r="H30" s="53">
        <f t="shared" si="1"/>
        <v>0</v>
      </c>
      <c r="I30" s="53">
        <f t="shared" si="2"/>
        <v>0</v>
      </c>
      <c r="J30" s="87"/>
    </row>
    <row r="31" spans="1:10" x14ac:dyDescent="0.25">
      <c r="A31" s="50">
        <v>20</v>
      </c>
      <c r="B31" s="51" t="s">
        <v>215</v>
      </c>
      <c r="C31" s="52" t="s">
        <v>19</v>
      </c>
      <c r="D31" s="52">
        <v>20</v>
      </c>
      <c r="E31" s="86"/>
      <c r="F31" s="53">
        <f t="shared" si="0"/>
        <v>0</v>
      </c>
      <c r="G31" s="80">
        <v>9.5</v>
      </c>
      <c r="H31" s="53">
        <f t="shared" si="1"/>
        <v>0</v>
      </c>
      <c r="I31" s="53">
        <f t="shared" si="2"/>
        <v>0</v>
      </c>
      <c r="J31" s="87"/>
    </row>
    <row r="32" spans="1:10" x14ac:dyDescent="0.25">
      <c r="A32" s="50">
        <v>21</v>
      </c>
      <c r="B32" s="51" t="s">
        <v>216</v>
      </c>
      <c r="C32" s="52" t="s">
        <v>19</v>
      </c>
      <c r="D32" s="52">
        <v>10</v>
      </c>
      <c r="E32" s="86"/>
      <c r="F32" s="53">
        <f t="shared" si="0"/>
        <v>0</v>
      </c>
      <c r="G32" s="80">
        <v>9.5</v>
      </c>
      <c r="H32" s="53">
        <f t="shared" si="1"/>
        <v>0</v>
      </c>
      <c r="I32" s="53">
        <f t="shared" si="2"/>
        <v>0</v>
      </c>
      <c r="J32" s="87"/>
    </row>
    <row r="33" spans="1:10" x14ac:dyDescent="0.25">
      <c r="A33" s="50">
        <v>22</v>
      </c>
      <c r="B33" s="51" t="s">
        <v>217</v>
      </c>
      <c r="C33" s="52" t="s">
        <v>19</v>
      </c>
      <c r="D33" s="52">
        <v>20</v>
      </c>
      <c r="E33" s="86"/>
      <c r="F33" s="53">
        <f t="shared" si="0"/>
        <v>0</v>
      </c>
      <c r="G33" s="80">
        <v>9.5</v>
      </c>
      <c r="H33" s="53">
        <f t="shared" si="1"/>
        <v>0</v>
      </c>
      <c r="I33" s="53">
        <f t="shared" si="2"/>
        <v>0</v>
      </c>
      <c r="J33" s="87"/>
    </row>
    <row r="34" spans="1:10" x14ac:dyDescent="0.25">
      <c r="A34" s="50">
        <v>23</v>
      </c>
      <c r="B34" s="51" t="s">
        <v>218</v>
      </c>
      <c r="C34" s="52" t="s">
        <v>19</v>
      </c>
      <c r="D34" s="52">
        <v>45</v>
      </c>
      <c r="E34" s="86"/>
      <c r="F34" s="53">
        <f t="shared" si="0"/>
        <v>0</v>
      </c>
      <c r="G34" s="80">
        <v>9.5</v>
      </c>
      <c r="H34" s="53">
        <f t="shared" si="1"/>
        <v>0</v>
      </c>
      <c r="I34" s="53">
        <f t="shared" si="2"/>
        <v>0</v>
      </c>
      <c r="J34" s="87"/>
    </row>
    <row r="35" spans="1:10" x14ac:dyDescent="0.25">
      <c r="A35" s="50">
        <v>24</v>
      </c>
      <c r="B35" s="51" t="s">
        <v>219</v>
      </c>
      <c r="C35" s="52" t="s">
        <v>19</v>
      </c>
      <c r="D35" s="52">
        <v>5</v>
      </c>
      <c r="E35" s="86"/>
      <c r="F35" s="53">
        <f t="shared" si="0"/>
        <v>0</v>
      </c>
      <c r="G35" s="80">
        <v>9.5</v>
      </c>
      <c r="H35" s="53">
        <f t="shared" si="1"/>
        <v>0</v>
      </c>
      <c r="I35" s="53">
        <f t="shared" si="2"/>
        <v>0</v>
      </c>
      <c r="J35" s="87"/>
    </row>
    <row r="36" spans="1:10" x14ac:dyDescent="0.25">
      <c r="A36" s="50">
        <v>25</v>
      </c>
      <c r="B36" s="51" t="s">
        <v>220</v>
      </c>
      <c r="C36" s="52" t="s">
        <v>19</v>
      </c>
      <c r="D36" s="52">
        <v>15</v>
      </c>
      <c r="E36" s="86"/>
      <c r="F36" s="53">
        <f t="shared" si="0"/>
        <v>0</v>
      </c>
      <c r="G36" s="80">
        <v>9.5</v>
      </c>
      <c r="H36" s="53">
        <f t="shared" si="1"/>
        <v>0</v>
      </c>
      <c r="I36" s="53">
        <f t="shared" si="2"/>
        <v>0</v>
      </c>
      <c r="J36" s="87"/>
    </row>
    <row r="37" spans="1:10" x14ac:dyDescent="0.25">
      <c r="A37" s="50">
        <v>26</v>
      </c>
      <c r="B37" s="51" t="s">
        <v>221</v>
      </c>
      <c r="C37" s="52" t="s">
        <v>19</v>
      </c>
      <c r="D37" s="52">
        <v>10</v>
      </c>
      <c r="E37" s="86"/>
      <c r="F37" s="53">
        <f t="shared" si="0"/>
        <v>0</v>
      </c>
      <c r="G37" s="80">
        <v>9.5</v>
      </c>
      <c r="H37" s="53">
        <f t="shared" si="1"/>
        <v>0</v>
      </c>
      <c r="I37" s="53">
        <f t="shared" si="2"/>
        <v>0</v>
      </c>
      <c r="J37" s="87"/>
    </row>
    <row r="38" spans="1:10" x14ac:dyDescent="0.25">
      <c r="A38" s="50">
        <v>27</v>
      </c>
      <c r="B38" s="51" t="s">
        <v>222</v>
      </c>
      <c r="C38" s="52" t="s">
        <v>19</v>
      </c>
      <c r="D38" s="52">
        <v>20</v>
      </c>
      <c r="E38" s="86"/>
      <c r="F38" s="53">
        <f t="shared" si="0"/>
        <v>0</v>
      </c>
      <c r="G38" s="80">
        <v>9.5</v>
      </c>
      <c r="H38" s="53">
        <f t="shared" si="1"/>
        <v>0</v>
      </c>
      <c r="I38" s="53">
        <f t="shared" si="2"/>
        <v>0</v>
      </c>
      <c r="J38" s="87"/>
    </row>
    <row r="39" spans="1:10" x14ac:dyDescent="0.25">
      <c r="A39" s="50">
        <v>28</v>
      </c>
      <c r="B39" s="51" t="s">
        <v>223</v>
      </c>
      <c r="C39" s="52" t="s">
        <v>19</v>
      </c>
      <c r="D39" s="52">
        <v>0</v>
      </c>
      <c r="E39" s="86"/>
      <c r="F39" s="53">
        <f t="shared" si="0"/>
        <v>0</v>
      </c>
      <c r="G39" s="80">
        <v>9.5</v>
      </c>
      <c r="H39" s="53">
        <f t="shared" si="1"/>
        <v>0</v>
      </c>
      <c r="I39" s="53">
        <f t="shared" si="2"/>
        <v>0</v>
      </c>
      <c r="J39" s="87"/>
    </row>
    <row r="40" spans="1:10" x14ac:dyDescent="0.25">
      <c r="A40" s="50">
        <v>29</v>
      </c>
      <c r="B40" s="51" t="s">
        <v>224</v>
      </c>
      <c r="C40" s="52" t="s">
        <v>19</v>
      </c>
      <c r="D40" s="52">
        <v>100</v>
      </c>
      <c r="E40" s="86"/>
      <c r="F40" s="53">
        <f t="shared" si="0"/>
        <v>0</v>
      </c>
      <c r="G40" s="80">
        <v>9.5</v>
      </c>
      <c r="H40" s="53">
        <f t="shared" si="1"/>
        <v>0</v>
      </c>
      <c r="I40" s="53">
        <f t="shared" si="2"/>
        <v>0</v>
      </c>
      <c r="J40" s="87"/>
    </row>
    <row r="41" spans="1:10" x14ac:dyDescent="0.25">
      <c r="A41" s="50">
        <v>30</v>
      </c>
      <c r="B41" s="51" t="s">
        <v>225</v>
      </c>
      <c r="C41" s="52" t="s">
        <v>19</v>
      </c>
      <c r="D41" s="52">
        <v>0</v>
      </c>
      <c r="E41" s="86"/>
      <c r="F41" s="53">
        <f t="shared" si="0"/>
        <v>0</v>
      </c>
      <c r="G41" s="80">
        <v>9.5</v>
      </c>
      <c r="H41" s="53">
        <f t="shared" si="1"/>
        <v>0</v>
      </c>
      <c r="I41" s="53">
        <f t="shared" si="2"/>
        <v>0</v>
      </c>
      <c r="J41" s="87"/>
    </row>
    <row r="42" spans="1:10" x14ac:dyDescent="0.25">
      <c r="A42" s="50">
        <v>31</v>
      </c>
      <c r="B42" s="51" t="s">
        <v>226</v>
      </c>
      <c r="C42" s="52" t="s">
        <v>19</v>
      </c>
      <c r="D42" s="52">
        <v>30</v>
      </c>
      <c r="E42" s="86"/>
      <c r="F42" s="53">
        <f t="shared" si="0"/>
        <v>0</v>
      </c>
      <c r="G42" s="80">
        <v>9.5</v>
      </c>
      <c r="H42" s="53">
        <f t="shared" si="1"/>
        <v>0</v>
      </c>
      <c r="I42" s="53">
        <f t="shared" si="2"/>
        <v>0</v>
      </c>
      <c r="J42" s="87"/>
    </row>
    <row r="43" spans="1:10" x14ac:dyDescent="0.25">
      <c r="A43" s="50">
        <v>32</v>
      </c>
      <c r="B43" s="51" t="s">
        <v>227</v>
      </c>
      <c r="C43" s="52" t="s">
        <v>19</v>
      </c>
      <c r="D43" s="52">
        <v>45</v>
      </c>
      <c r="E43" s="86"/>
      <c r="F43" s="53">
        <f t="shared" si="0"/>
        <v>0</v>
      </c>
      <c r="G43" s="80">
        <v>9.5</v>
      </c>
      <c r="H43" s="53">
        <f t="shared" si="1"/>
        <v>0</v>
      </c>
      <c r="I43" s="53">
        <f t="shared" si="2"/>
        <v>0</v>
      </c>
      <c r="J43" s="87"/>
    </row>
    <row r="44" spans="1:10" x14ac:dyDescent="0.25">
      <c r="A44" s="50">
        <v>33</v>
      </c>
      <c r="B44" s="51" t="s">
        <v>228</v>
      </c>
      <c r="C44" s="52" t="s">
        <v>19</v>
      </c>
      <c r="D44" s="52">
        <v>0</v>
      </c>
      <c r="E44" s="86"/>
      <c r="F44" s="53">
        <f t="shared" si="0"/>
        <v>0</v>
      </c>
      <c r="G44" s="80">
        <v>9.5</v>
      </c>
      <c r="H44" s="53">
        <f t="shared" si="1"/>
        <v>0</v>
      </c>
      <c r="I44" s="53">
        <f t="shared" si="2"/>
        <v>0</v>
      </c>
      <c r="J44" s="87"/>
    </row>
    <row r="45" spans="1:10" x14ac:dyDescent="0.25">
      <c r="A45" s="50">
        <v>34</v>
      </c>
      <c r="B45" s="51" t="s">
        <v>229</v>
      </c>
      <c r="C45" s="52" t="s">
        <v>19</v>
      </c>
      <c r="D45" s="52">
        <v>20</v>
      </c>
      <c r="E45" s="86"/>
      <c r="F45" s="53">
        <f t="shared" si="0"/>
        <v>0</v>
      </c>
      <c r="G45" s="80">
        <v>9.5</v>
      </c>
      <c r="H45" s="53">
        <f t="shared" si="1"/>
        <v>0</v>
      </c>
      <c r="I45" s="53">
        <f t="shared" si="2"/>
        <v>0</v>
      </c>
      <c r="J45" s="87"/>
    </row>
    <row r="46" spans="1:10" x14ac:dyDescent="0.25">
      <c r="A46" s="50">
        <v>35</v>
      </c>
      <c r="B46" s="51" t="s">
        <v>230</v>
      </c>
      <c r="C46" s="52" t="s">
        <v>19</v>
      </c>
      <c r="D46" s="52">
        <v>100</v>
      </c>
      <c r="E46" s="86"/>
      <c r="F46" s="53">
        <f t="shared" si="0"/>
        <v>0</v>
      </c>
      <c r="G46" s="80">
        <v>9.5</v>
      </c>
      <c r="H46" s="53">
        <f t="shared" si="1"/>
        <v>0</v>
      </c>
      <c r="I46" s="53">
        <f t="shared" si="2"/>
        <v>0</v>
      </c>
      <c r="J46" s="87"/>
    </row>
    <row r="47" spans="1:10" x14ac:dyDescent="0.25">
      <c r="A47" s="50">
        <v>36</v>
      </c>
      <c r="B47" s="51" t="s">
        <v>231</v>
      </c>
      <c r="C47" s="52" t="s">
        <v>19</v>
      </c>
      <c r="D47" s="52">
        <v>20</v>
      </c>
      <c r="E47" s="86"/>
      <c r="F47" s="53">
        <f t="shared" si="0"/>
        <v>0</v>
      </c>
      <c r="G47" s="80">
        <v>9.5</v>
      </c>
      <c r="H47" s="53">
        <f t="shared" si="1"/>
        <v>0</v>
      </c>
      <c r="I47" s="53">
        <f t="shared" si="2"/>
        <v>0</v>
      </c>
      <c r="J47" s="87"/>
    </row>
    <row r="48" spans="1:10" ht="25.5" x14ac:dyDescent="0.25">
      <c r="A48" s="50">
        <v>37</v>
      </c>
      <c r="B48" s="51" t="s">
        <v>232</v>
      </c>
      <c r="C48" s="52" t="s">
        <v>19</v>
      </c>
      <c r="D48" s="52">
        <v>100</v>
      </c>
      <c r="E48" s="86"/>
      <c r="F48" s="53">
        <f t="shared" si="0"/>
        <v>0</v>
      </c>
      <c r="G48" s="80">
        <v>9.5</v>
      </c>
      <c r="H48" s="53">
        <f t="shared" si="1"/>
        <v>0</v>
      </c>
      <c r="I48" s="53">
        <f t="shared" si="2"/>
        <v>0</v>
      </c>
      <c r="J48" s="87"/>
    </row>
    <row r="49" spans="1:10" ht="25.5" x14ac:dyDescent="0.25">
      <c r="A49" s="50">
        <v>38</v>
      </c>
      <c r="B49" s="51" t="s">
        <v>233</v>
      </c>
      <c r="C49" s="52" t="s">
        <v>19</v>
      </c>
      <c r="D49" s="52">
        <v>5</v>
      </c>
      <c r="E49" s="86"/>
      <c r="F49" s="53">
        <f t="shared" si="0"/>
        <v>0</v>
      </c>
      <c r="G49" s="80">
        <v>9.5</v>
      </c>
      <c r="H49" s="53">
        <f t="shared" si="1"/>
        <v>0</v>
      </c>
      <c r="I49" s="53">
        <f t="shared" si="2"/>
        <v>0</v>
      </c>
      <c r="J49" s="87"/>
    </row>
    <row r="50" spans="1:10" x14ac:dyDescent="0.25">
      <c r="A50" s="50">
        <v>39</v>
      </c>
      <c r="B50" s="51" t="s">
        <v>234</v>
      </c>
      <c r="C50" s="52" t="s">
        <v>19</v>
      </c>
      <c r="D50" s="52">
        <v>25</v>
      </c>
      <c r="E50" s="86"/>
      <c r="F50" s="53">
        <f t="shared" si="0"/>
        <v>0</v>
      </c>
      <c r="G50" s="80">
        <v>9.5</v>
      </c>
      <c r="H50" s="53">
        <f t="shared" si="1"/>
        <v>0</v>
      </c>
      <c r="I50" s="53">
        <f t="shared" si="2"/>
        <v>0</v>
      </c>
      <c r="J50" s="87"/>
    </row>
    <row r="51" spans="1:10" x14ac:dyDescent="0.25">
      <c r="A51" s="50">
        <v>40</v>
      </c>
      <c r="B51" s="51" t="s">
        <v>235</v>
      </c>
      <c r="C51" s="52" t="s">
        <v>19</v>
      </c>
      <c r="D51" s="52">
        <v>25</v>
      </c>
      <c r="E51" s="86"/>
      <c r="F51" s="53">
        <f t="shared" si="0"/>
        <v>0</v>
      </c>
      <c r="G51" s="80">
        <v>9.5</v>
      </c>
      <c r="H51" s="53">
        <f t="shared" si="1"/>
        <v>0</v>
      </c>
      <c r="I51" s="53">
        <f t="shared" si="2"/>
        <v>0</v>
      </c>
      <c r="J51" s="87"/>
    </row>
    <row r="52" spans="1:10" x14ac:dyDescent="0.25">
      <c r="A52" s="55"/>
      <c r="B52" s="55" t="s">
        <v>25</v>
      </c>
      <c r="C52" s="55" t="s">
        <v>236</v>
      </c>
      <c r="D52" s="55" t="s">
        <v>236</v>
      </c>
      <c r="E52" s="55" t="s">
        <v>27</v>
      </c>
      <c r="F52" s="56">
        <f>SUM(F12:F51)</f>
        <v>0</v>
      </c>
      <c r="G52" s="56" t="s">
        <v>27</v>
      </c>
      <c r="H52" s="56" t="s">
        <v>27</v>
      </c>
      <c r="I52" s="56">
        <f>SUM(I12:I51)</f>
        <v>0</v>
      </c>
      <c r="J52" s="57" t="s">
        <v>237</v>
      </c>
    </row>
    <row r="54" spans="1:10" x14ac:dyDescent="0.25">
      <c r="A54" s="27" t="s">
        <v>238</v>
      </c>
      <c r="F54" s="36"/>
      <c r="G54" s="81"/>
      <c r="H54" s="36"/>
      <c r="I54" s="36"/>
    </row>
    <row r="55" spans="1:10" x14ac:dyDescent="0.25">
      <c r="A55" s="27" t="s">
        <v>29</v>
      </c>
    </row>
    <row r="56" spans="1:10" x14ac:dyDescent="0.25">
      <c r="F56" s="28" t="s">
        <v>30</v>
      </c>
    </row>
  </sheetData>
  <sheetProtection algorithmName="SHA-512" hashValue="p85kImsRUeP4mWZWJW/cGpY5M+OqTajMJ9bntZoSkL8XK9lfS31oEMD/G2hT5BEswYgd0is6GvBX9tyJ32x8ag==" saltValue="zE+aU4O5bsAJvbh3/QoJEg==" spinCount="100000" sheet="1" objects="1" scenarios="1"/>
  <mergeCells count="3">
    <mergeCell ref="J9:J10"/>
    <mergeCell ref="H3:J3"/>
    <mergeCell ref="H4:J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Presečki</dc:creator>
  <cp:lastModifiedBy>Uporabnik</cp:lastModifiedBy>
  <cp:lastPrinted>2023-12-01T21:29:54Z</cp:lastPrinted>
  <dcterms:created xsi:type="dcterms:W3CDTF">2019-09-18T08:41:27Z</dcterms:created>
  <dcterms:modified xsi:type="dcterms:W3CDTF">2023-12-01T21:32:44Z</dcterms:modified>
</cp:coreProperties>
</file>